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omments1.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F:\Submission\INFG-Mustard (Dorsa-Daroo)\7- Manuscript\ECN\Final Revision\Done\Supplementary File_2-FinalCheck\Supplementary File_2-FinalCheck\"/>
    </mc:Choice>
  </mc:AlternateContent>
  <xr:revisionPtr revIDLastSave="0" documentId="13_ncr:1_{88B3AC5A-FE1F-4DE2-B36F-61D9FD293107}" xr6:coauthVersionLast="47" xr6:coauthVersionMax="47" xr10:uidLastSave="{00000000-0000-0000-0000-000000000000}"/>
  <bookViews>
    <workbookView xWindow="-110" yWindow="-110" windowWidth="19420" windowHeight="10420" xr2:uid="{00000000-000D-0000-FFFF-FFFF00000000}"/>
  </bookViews>
  <sheets>
    <sheet name="Sheet 1" sheetId="1" r:id="rId1"/>
    <sheet name="1 Quality-of-Life" sheetId="2" r:id="rId2"/>
    <sheet name="2 Respiratory Symptoms" sheetId="3" r:id="rId3"/>
    <sheet name="3 Spirometry" sheetId="4" r:id="rId4"/>
    <sheet name="4 Immunologic &amp; Oxidative Bioma" sheetId="5" r:id="rId5"/>
    <sheet name="5 Hospitalization &amp; Oxygen rate"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0" i="1" l="1"/>
  <c r="O11" i="1"/>
  <c r="O12" i="1"/>
  <c r="O13" i="1"/>
  <c r="O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tc={93FA72C7-81C2-420F-BC33-06922A7AC8EE}</author>
    <author>tc={E1EA383E-17D8-4932-AEE3-A14550D26302}</author>
    <author>tc={C4F0419F-88B5-4BBC-AFAF-69491A8BE76D}</author>
    <author>tc={245D60AE-70DA-49E4-A7F9-963FC84F2AE3}</author>
    <author>tc={50AA5C27-7167-468C-89B2-693F565D1329}</author>
    <author>tc={A48A8CEE-DB99-4957-8876-6373FCD29711}</author>
  </authors>
  <commentList>
    <comment ref="C20" authorId="0" shapeId="0" xr:uid="{93FA72C7-81C2-420F-BC33-06922A7AC8EE}">
      <text>
        <r>
          <rPr>
            <sz val="11"/>
            <color rgb="FF000000"/>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For Domain 1, a consensus was reached to grade subjective outcomes as Critical Risk. The absence of a control group in the Panahi et al. (2014) study means that the observed improvements in Quality-of-Life and symptoms cannot be isolated from the placebo effect or the impact of increased clinical attention. Objective measures (Spirometry and Biomarkers) were graded as Serious Risk, as these physiological parameters are less likely to be influenced by participant expectations, though the lack of a concurrent control arm remains a significant structural limitation. </t>
        </r>
      </text>
    </comment>
    <comment ref="F20" authorId="1" shapeId="0" xr:uid="{E1EA383E-17D8-4932-AEE3-A14550D26302}">
      <text>
        <r>
          <rPr>
            <sz val="11"/>
            <color rgb="FF000000"/>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For Domain 4, a consensus of Moderate Risk was adopted. Although the study lacked a blinded control group to monitor co-interventions, the authors explicitly protocolized the maintenance of stable doses for concurrent respiratory therapies (Salmeterol, NAC). This proactive measure mitigates the risk of major protocol deviations, though the open-label nature of the trial precludes a 'Low' risk rating </t>
        </r>
      </text>
    </comment>
    <comment ref="G20" authorId="2" shapeId="0" xr:uid="{C4F0419F-88B5-4BBC-AFAF-69491A8BE76D}">
      <text>
        <r>
          <rPr>
            <sz val="11"/>
            <color rgb="FF000000"/>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Domain 5 (Missing Data) was judged as Serious Risk across all outcomes. While the manuscript provides a logistical explanation for the 37.5% attrition rate (n=9; participants residing in distant cities unable to attend the final follow-up), the use of a per-protocol analysis on the remaining 15 participants in such a small cohort introduces significant uncertainty. We cannot definitively rule out that the missingness was independent of the clinical outcomes, particularly for long-term hospitalization tracking </t>
        </r>
      </text>
    </comment>
    <comment ref="H20" authorId="3" shapeId="0" xr:uid="{245D60AE-70DA-49E4-A7F9-963FC84F2AE3}">
      <text>
        <r>
          <rPr>
            <sz val="11"/>
            <color rgb="FF000000"/>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While validated and standardized instruments (SGRQ and CAT) were utilized for data collection, Domain 6 was rated as Critical Risk. The open-label nature of the trial allows for potential participant expectation bias, as patients were aware of receiving the active intervention. However, the use of self-administered, structured tools reduces the risk of observer-led measurement bias compared to unstructured interviews. </t>
        </r>
      </text>
    </comment>
    <comment ref="H21" authorId="4" shapeId="0" xr:uid="{50AA5C27-7167-468C-89B2-693F565D1329}">
      <text>
        <r>
          <rPr>
            <sz val="11"/>
            <color rgb="FF000000"/>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For Group 2 (Respiratory Symptoms), Domain 6 was rated as Critical Risk. Because the study was open-label and lacked a placebo control, both the participants and the investigators were aware of the intervention. This knowledge introduces a high risk of participant expectation bias and observer bias in the reporting and recording of subjective symptoms like dyspnea and cough, which cannot be objectively verified </t>
        </r>
      </text>
    </comment>
    <comment ref="H24" authorId="5" shapeId="0" xr:uid="{A48A8CEE-DB99-4957-8876-6373FCD29711}">
      <text>
        <r>
          <rPr>
            <sz val="11"/>
            <color rgb="FF000000"/>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For Group 5, while Reviewer 1 argued for Low Risk based on the objective nature of hospital records, the consensus was shifted to Serious Risk. This accounts for the lack of blinding among clinicians making admission decisions and the high probability that hospitalizations occurring in other cities (among the 37.5% dropout cohort) were not captured in the study’s final measurement. </t>
        </r>
      </text>
    </comment>
  </commentList>
</comments>
</file>

<file path=xl/sharedStrings.xml><?xml version="1.0" encoding="utf-8"?>
<sst xmlns="http://schemas.openxmlformats.org/spreadsheetml/2006/main" count="502" uniqueCount="130">
  <si>
    <t>Study</t>
  </si>
  <si>
    <t>D1</t>
  </si>
  <si>
    <t>D2</t>
  </si>
  <si>
    <t>D3</t>
  </si>
  <si>
    <t>D4</t>
  </si>
  <si>
    <t>D5</t>
  </si>
  <si>
    <t>D6</t>
  </si>
  <si>
    <t>D7</t>
  </si>
  <si>
    <t>Overall</t>
  </si>
  <si>
    <t>Moderate</t>
  </si>
  <si>
    <t>Low</t>
  </si>
  <si>
    <t>Serious</t>
  </si>
  <si>
    <t>Outcome</t>
  </si>
  <si>
    <t>Domain</t>
  </si>
  <si>
    <t>Judgment</t>
  </si>
  <si>
    <t>Justification</t>
  </si>
  <si>
    <t>No control group → cannot distinguish treatment effect from time/placebo effects.</t>
  </si>
  <si>
    <t>Consistent inclusion criteria; no evidence of selection based on prognosis.</t>
  </si>
  <si>
    <t>Per-protocol analysis (n=15); 9 dropouts may bias results if non-random.</t>
  </si>
  <si>
    <t>High attrition; no imputation or sensitivity analysis.</t>
  </si>
  <si>
    <t>All QoL subscales fully reported with p-values.</t>
  </si>
  <si>
    <t>Driven by confounding and missing data.</t>
  </si>
  <si>
    <t>Identical design issues.</t>
  </si>
  <si>
    <t>All symptoms reported with p-values.</t>
  </si>
  <si>
    <t>Confounding + subjective measurement → higher concern than QoL.</t>
  </si>
  <si>
    <t>2. Respiratory Symptoms (Cough, Dyspnea, Sputum, Hemoptysis)</t>
  </si>
  <si>
    <t>1. Quality-of-Life: SGRQ &amp; CAT</t>
  </si>
  <si>
    <t>3. Spirometry: FEV₁, FVC, FEV₁/FVC</t>
  </si>
  <si>
    <t>All values reported (even non-significant: FEV₁ p=0.065).</t>
  </si>
  <si>
    <t>4. Immunologic &amp; Oxidative Biomarkers (e.g., IL-2, IL-4, TNF-α, MDA, glutathione)</t>
  </si>
  <si>
    <t>All biomarkers reported with p-values; no selective omission.</t>
  </si>
  <si>
    <t>Confounding prevents causal inference, even with precise measurement.</t>
  </si>
  <si>
    <t>5. Hospitalization Rate &amp; Oxygen Use</t>
  </si>
  <si>
    <t>Confounding remains critical.</t>
  </si>
  <si>
    <t>D1: Confounding</t>
  </si>
  <si>
    <t>Critical</t>
  </si>
  <si>
    <t>D2: Selection of participants</t>
  </si>
  <si>
    <t>D3: Classification of interventions</t>
  </si>
  <si>
    <t>D4: Deviations from interventions</t>
  </si>
  <si>
    <t>D5: Missing data</t>
  </si>
  <si>
    <t>D6: Measurement of outcomes</t>
  </si>
  <si>
    <t>D7: Selection of reported results</t>
  </si>
  <si>
    <t>Baseline treatments remained stable; no major co-intervention bias reported.</t>
  </si>
  <si>
    <t>Open-label design. Patients knew they were receiving treatment, which significantly biases subjective questionnaire scores.</t>
  </si>
  <si>
    <t>Both SGRQ and CAT scores mentioned in methods were reported.</t>
  </si>
  <si>
    <t>Overall Risk Judgment</t>
  </si>
  <si>
    <t>Correct target population recruited.</t>
  </si>
  <si>
    <t>Intervention status was well-defined.</t>
  </si>
  <si>
    <t>No unplanned deviations noted.</t>
  </si>
  <si>
    <t>High attrition (9/24) may lead to an overestimation of symptom relief if dropouts were due to treatment failure.</t>
  </si>
  <si>
    <t>Open-label assessment of symptoms is highly susceptible to participant and observer (researcher) bias.</t>
  </si>
  <si>
    <t>All symptom categories were reported.</t>
  </si>
  <si>
    <t>Primarily due to D1 (no control) and D6 (subjectivity in an unblinded trial).</t>
  </si>
  <si>
    <t>Confounding is lower than QoL but still present as the stable use of Salmeterol and natural disease progression aren't controlled for.</t>
  </si>
  <si>
    <t>No evidence of co-intervention bias.</t>
  </si>
  <si>
    <t>Loss of 37.5% of participants weakens the statistical power and validity of the lung function comparisons.</t>
  </si>
  <si>
    <t>Spirometry is a mechanical, objective test. While effort-dependent, it is resistant to the "knowledge of intervention" bias.</t>
  </si>
  <si>
    <t>All standard spirometric values were reported.</t>
  </si>
  <si>
    <t>Lower than Group 1 because measurement is objective, but study design flaws persist.</t>
  </si>
  <si>
    <t>Appropriate population.</t>
  </si>
  <si>
    <t>Dose and frequency were standardized.</t>
  </si>
  <si>
    <t>No unplanned interventions reported.</t>
  </si>
  <si>
    <t>Missing data from 9 participants significantly impacts the reliability of the reported mean serum concentrations.</t>
  </si>
  <si>
    <t>Laboratory assays (ELISA) are objective and typically performed by staff blinded to the time-point or in a standardized automated way.</t>
  </si>
  <si>
    <t>Detailed reporting of all cytokines and oxidative markers.</t>
  </si>
  <si>
    <t>Measurement is highly reliable (Low risk), but study-level missing data and confounding remain "Serious."</t>
  </si>
  <si>
    <t>No selection bias identified.</t>
  </si>
  <si>
    <t>Intervention was clear.</t>
  </si>
  <si>
    <t>No deviations reported.</t>
  </si>
  <si>
    <t>High dropout rate affects the person-time calculation for hospitalization and oxygen events.</t>
  </si>
  <si>
    <t>While "hospitalization" is an objective event, the clinical decision to admit a patient or prescribe oxygen can be biased if the doctor knows the patient is on a trial drug.</t>
  </si>
  <si>
    <t>These were reported as secondary clinical metrics.</t>
  </si>
  <si>
    <t>Primarily driven by D1 (lack of comparator) and the potential for clinical decision bias in an open-label setting.</t>
  </si>
  <si>
    <t>IFNGregimen clearly defined and uniformly applied.</t>
  </si>
  <si>
    <t>IFNG dose was fixed.</t>
  </si>
  <si>
    <t>Biochemical markers can be influenced by external factors (diet, environment); without a control group, these changes aren't strictly isolated to IFNG.</t>
  </si>
  <si>
    <t>SGRQ and CAT are validated, standardized questionnaires; administered consistently.</t>
  </si>
  <si>
    <t>Symptoms assessed via unblinded interview (subjective). Patient awareness of receiving “active” treatment may inflate perceived improvement.</t>
  </si>
  <si>
    <t>Despite objective measurement, confounding dominates.</t>
  </si>
  <si>
    <t>Spirometry performed with calibrated device (HI-801) using standard protocol. Objective and reproducible.</t>
  </si>
  <si>
    <t>Measured via standardized ELISA/spectrophotometry; lab methods described.</t>
  </si>
  <si>
    <t>Hospitalization and oxygen use are objective, verifiable events.</t>
  </si>
  <si>
    <r>
      <t>Fully reported (</t>
    </r>
    <r>
      <rPr>
        <sz val="11"/>
        <color rgb="FFFF0000"/>
        <rFont val="Calibri"/>
        <family val="2"/>
        <scheme val="minor"/>
      </rPr>
      <t>Table 2).</t>
    </r>
  </si>
  <si>
    <t>No control group → cannot attribute reduced hospitalization to IFNG.</t>
  </si>
  <si>
    <t>Reviewer_1</t>
  </si>
  <si>
    <t>Reviewer_2</t>
  </si>
  <si>
    <t>2. Respiratory Symptoms</t>
  </si>
  <si>
    <t>3. Spirometry: FEV₁, FVC</t>
  </si>
  <si>
    <t>4. Biomarkers (ILs, MDA, etc.)</t>
  </si>
  <si>
    <t>5. Hospitalization &amp; Oxygen Use</t>
  </si>
  <si>
    <t>Outcom_1</t>
  </si>
  <si>
    <t>Outcom_2</t>
  </si>
  <si>
    <t>Outcom_3</t>
  </si>
  <si>
    <t>Outcom_4</t>
  </si>
  <si>
    <t>Outcom_5</t>
  </si>
  <si>
    <t>Low Risk</t>
  </si>
  <si>
    <t>The study is comparable to a well-performed randomized trial.</t>
  </si>
  <si>
    <t>The study is sound for a non-randomized study, but not comparable to a rigorous randomized trial.</t>
  </si>
  <si>
    <t>Moderate Risk</t>
  </si>
  <si>
    <t>Serious Risk</t>
  </si>
  <si>
    <t>The study has at least one important problem.</t>
  </si>
  <si>
    <t>Critical Risk</t>
  </si>
  <si>
    <t>The study is too problematic to provide useful evidence.</t>
  </si>
  <si>
    <t>Insufficient data to make a judgment.</t>
  </si>
  <si>
    <t>No Information</t>
  </si>
  <si>
    <t>Copmare</t>
  </si>
  <si>
    <t>no control group.</t>
  </si>
  <si>
    <t>Participants were clearly defined as veterans with stable chronic sulfur mustard-induced lung injury.</t>
  </si>
  <si>
    <r>
      <t xml:space="preserve">The intervention (100 µg recombinant human </t>
    </r>
    <r>
      <rPr>
        <sz val="11"/>
        <color rgb="FF000000"/>
        <rFont val="Arial"/>
        <family val="2"/>
      </rPr>
      <t>IFNG</t>
    </r>
    <r>
      <rPr>
        <sz val="11"/>
        <color rgb="FF000000"/>
        <rFont val="Calibri"/>
        <family val="2"/>
        <scheme val="minor"/>
      </rPr>
      <t xml:space="preserve"> every other day) was well-defined and clearly differentiated</t>
    </r>
  </si>
  <si>
    <t>9 out of 24 patients (37.5%) did not finish. While dropouts were logistical (living in another city), the loss of nearly 40% of the sample in a small pilot is statistically significant. Results only include "per-protocol" completers, which may selectively exclude those who didn't feel a QoL benefit.</t>
  </si>
  <si>
    <t>Driven by the combination of no control group and unblinded subjective measurement</t>
  </si>
  <si>
    <t>This was a single-arm study with no control or placebo group to account for natural recovery or the placebo effect. Patients were also taking stable doses of NAC and Salmeterol, which could independently affect scores. Cannot separate IFNG effect from placebo or concurrent meds. QoL scores are highly susceptible to the "Hawthorne effect" (improvement due to being in a study) and the placebo effect. Without a control group, there is no way to subtract these psychological factors from the results.</t>
  </si>
  <si>
    <t>Symptoms fluctuate naturally over 6 months; without a control group, improvement cannot be definitively linked to the drug. Symptoms like cough and dyspnea are subjective and fluctuate. Improvement could be due to seasonal changes or the "stable doses" of NAC and Salmeterol the patients were already taking.</t>
  </si>
  <si>
    <r>
      <t>No control group. While there is no control, lung function (</t>
    </r>
    <r>
      <rPr>
        <i/>
        <sz val="11"/>
        <color rgb="FF000000"/>
        <rFont val="Calibri"/>
        <family val="2"/>
        <scheme val="minor"/>
      </rPr>
      <t>FEV1, FVC</t>
    </r>
    <r>
      <rPr>
        <sz val="11"/>
        <color rgb="FF000000"/>
        <rFont val="Calibri"/>
        <family val="2"/>
        <scheme val="minor"/>
      </rPr>
      <t>) is a physiological parameter. It is less likely to improve by 10-15% solely due to a placebo effect, though confounding by concurrent drugs remains.</t>
    </r>
  </si>
  <si>
    <t>No control group → changes could reflect natural fluctuation, seasonal variation, or concurrent meds. While cytokines can be confounded by things like a change in diet or a separate infection, they do not "react" to the social/psychological pressure of the trial in the same way symptoms do.</t>
  </si>
  <si>
    <t>Resource use depends heavily on the quality of clinical care/monitoring. Increased attention during a trial often reduces hospitalizations regardless of the drug. Also, the decision to hospitalize is influenced by the clinician's care. Without a control arm, you cannot prove the drug reduced hospitalizations more than standard intensive monitoring would have</t>
  </si>
  <si>
    <t>Appropriate clinical population. Participants were selected based on clinical history, not on the basis of their baseline FEV₁/FVC values</t>
  </si>
  <si>
    <t>Participants were SM-exposed veterans with confirmed chronic lung disease; inclusion/exclusion criteria were clearly defined (e.g., no hepatic/renal dysfunction, no IFN hypersensitivity).</t>
  </si>
  <si>
    <t>Intervention (IFN-γ 100 µg SC every other day × 6 months) was clearly defined and uniformly applied.</t>
  </si>
  <si>
    <t>High attrition: 9/24 (37.5%) dropped out; reasons partially reported (“living in another city”) but not fully verified. Missing data could bias effect estimates if dropouts differed systematically (e.g., lack of efficacy).</t>
  </si>
  <si>
    <t>Same as above: 37.5% dropout without sensitivity analysis (e.g., worst-case imputation). Per-protocol analysis only.</t>
  </si>
  <si>
    <t>Intervention (IFNG 100 µg SC every other day × 6 months) was clearly defined and uniformly applied.</t>
  </si>
  <si>
    <t>Participants were SM-exposed veterans with confirmed chronic lung disease; inclusion/exclusion criteria were clearly defined (e.g., no hepatic/renal dysfunction, no IFNG hypersensitivity).</t>
  </si>
  <si>
    <t>9/24 (37.5%) dropped out; reasons partially reported (“living in another city”). Missing data could bias effect estimates if dropouts differed systematically (e.g., due to lack of efficacy or side effects).</t>
  </si>
  <si>
    <t>37.5% dropout without sensitivity analysis (e.g., worst-case imputation). Per-protocol analysis only. Given small sample size (n = 15 completers), even minor differential dropout could substantially bias biomarker results</t>
  </si>
  <si>
    <t>9/24 (37.5%) dropped out; reasons partially reported (“living in another city”). Missing data could bias effect estimates if dropouts differed systematically (e.g., due to worsening disease requiring more hospitalization).</t>
  </si>
  <si>
    <t>37.5% dropout without sensitivity analysis (e.g., worst-case imputation). Per-protocol analysis only. Given small sample size (n = 15 completers), even minor differential dropout could substantially bias hospitalization/oxygen results.</t>
  </si>
  <si>
    <t>Intervention was clearly defined and uniformly applied.</t>
  </si>
  <si>
    <t>Final decision</t>
  </si>
  <si>
    <t>SGRQ:St. George’s respiratory questionnaire; CAT:Chronic obstructive pulmonary disease assessment test; FEV:Forced expiratory volume; FVC:Forced vital capacity; IL:Interleukin; TNF-α:Tumor necrosis factor alpha; MDA:Malondialdehyde.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</si>
</sst>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rgb="FF000000"/>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2"/>
      <color rgb="FF000000"/>
      <name val="Calibri"/>
      <family val="2"/>
      <scheme val="minor"/>
    </font>
    <font>
      <sz val="8"/>
      <name val="Calibri"/>
      <family val="2"/>
      <scheme val="minor"/>
    </font>
    <font>
      <sz val="11"/>
      <color rgb="FFFF0000"/>
      <name val="Calibri"/>
      <family val="2"/>
      <scheme val="minor"/>
    </font>
    <font>
      <b/>
      <sz val="11"/>
      <color theme="1"/>
      <name val="Calibri"/>
      <family val="2"/>
      <scheme val="minor"/>
    </font>
    <font>
      <b/>
      <sz val="11"/>
      <color rgb="FF000000"/>
      <name val="Calibri"/>
      <family val="2"/>
      <scheme val="minor"/>
    </font>
    <font>
      <b/>
      <sz val="12"/>
      <color theme="1"/>
      <name val="Calibri"/>
      <family val="2"/>
      <scheme val="minor"/>
    </font>
    <font>
      <b/>
      <sz val="12"/>
      <color theme="0"/>
      <name val="Calibri"/>
      <family val="2"/>
      <scheme val="minor"/>
    </font>
    <font>
      <b/>
      <sz val="12"/>
      <color rgb="FF000000"/>
      <name val="Calibri"/>
      <family val="2"/>
      <scheme val="minor"/>
    </font>
    <font>
      <sz val="11"/>
      <color rgb="FF000000"/>
      <name val="Arial"/>
      <family val="2"/>
    </font>
    <font>
      <i/>
      <sz val="11"/>
      <color rgb="FF00000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
      <patternFill patternType="solid">
        <fgColor rgb="FFFF0000"/>
        <bgColor indexed="64"/>
      </patternFill>
    </fill>
    <fill>
      <patternFill patternType="solid">
        <fgColor theme="6" tint="0.39997558519241921"/>
        <bgColor indexed="64"/>
      </patternFill>
    </fill>
  </fills>
  <borders count="5">
    <border>
      <left/>
      <right/>
      <top/>
      <bottom/>
      <diagonal/>
    </border>
    <border>
      <left/>
      <right/>
      <top style="thin">
        <color theme="5"/>
      </top>
      <bottom/>
      <diagonal/>
    </border>
    <border>
      <left/>
      <right/>
      <top style="thin">
        <color theme="6"/>
      </top>
      <bottom/>
      <diagonal/>
    </border>
    <border>
      <left style="thin">
        <color indexed="64"/>
      </left>
      <right style="thin">
        <color indexed="64"/>
      </right>
      <top style="thin">
        <color indexed="64"/>
      </top>
      <bottom style="thin">
        <color indexed="64"/>
      </bottom>
      <diagonal/>
    </border>
    <border>
      <left style="thin">
        <color theme="5"/>
      </left>
      <right/>
      <top style="thin">
        <color theme="5"/>
      </top>
      <bottom/>
      <diagonal/>
    </border>
  </borders>
  <cellStyleXfs count="2">
    <xf numFmtId="0" fontId="0" fillId="0" borderId="0"/>
    <xf numFmtId="0" fontId="3" fillId="0" borderId="0"/>
  </cellStyleXfs>
  <cellXfs count="17">
    <xf numFmtId="0" fontId="0" fillId="0" borderId="0" xfId="0"/>
    <xf numFmtId="0" fontId="3" fillId="0" borderId="0" xfId="1"/>
    <xf numFmtId="0" fontId="4" fillId="0" borderId="0" xfId="0" applyFont="1"/>
    <xf numFmtId="0" fontId="8" fillId="0" borderId="0" xfId="0" applyFont="1"/>
    <xf numFmtId="0" fontId="4" fillId="2" borderId="3" xfId="0" applyFont="1" applyFill="1" applyBorder="1"/>
    <xf numFmtId="0" fontId="8" fillId="2" borderId="3" xfId="0" applyFont="1" applyFill="1" applyBorder="1"/>
    <xf numFmtId="0" fontId="0" fillId="2" borderId="3" xfId="0" applyFill="1" applyBorder="1"/>
    <xf numFmtId="0" fontId="10" fillId="4" borderId="0" xfId="0" applyFont="1" applyFill="1"/>
    <xf numFmtId="0" fontId="11" fillId="3" borderId="0" xfId="0" applyFont="1" applyFill="1"/>
    <xf numFmtId="0" fontId="7" fillId="0" borderId="1" xfId="0" applyFont="1" applyBorder="1"/>
    <xf numFmtId="0" fontId="7" fillId="0" borderId="1" xfId="1" applyFont="1" applyBorder="1"/>
    <xf numFmtId="0" fontId="9" fillId="0" borderId="2" xfId="0" applyFont="1" applyBorder="1"/>
    <xf numFmtId="0" fontId="11" fillId="0" borderId="0" xfId="0" applyFont="1"/>
    <xf numFmtId="0" fontId="9" fillId="0" borderId="0" xfId="1" applyFont="1"/>
    <xf numFmtId="0" fontId="2" fillId="0" borderId="0" xfId="1" applyFont="1"/>
    <xf numFmtId="0" fontId="4" fillId="0" borderId="0" xfId="0" applyFont="1" applyAlignment="1">
      <alignment horizontal="left" vertical="center" wrapText="1"/>
    </xf>
    <xf numFmtId="0" fontId="1" fillId="5" borderId="4" xfId="0" applyFont="1" applyFill="1" applyBorder="1"/>
  </cellXfs>
  <cellStyles count="2">
    <cellStyle name="Normal" xfId="0" builtinId="0"/>
    <cellStyle name="Normal 2" xfId="1" xr:uid="{0F66426F-F3D8-442E-B13A-DC5D559F5989}"/>
  </cellStyles>
  <dxfs count="48">
    <dxf>
      <fill>
        <patternFill>
          <bgColor theme="6" tint="0.39994506668294322"/>
        </patternFill>
      </fill>
    </dxf>
    <dxf>
      <fill>
        <patternFill>
          <bgColor theme="8" tint="0.39994506668294322"/>
        </patternFill>
      </fill>
    </dxf>
    <dxf>
      <fill>
        <patternFill>
          <bgColor theme="9" tint="-0.24994659260841701"/>
        </patternFill>
      </fill>
    </dxf>
    <dxf>
      <fill>
        <patternFill>
          <bgColor rgb="FFFF0000"/>
        </patternFill>
      </fill>
    </dxf>
    <dxf>
      <fill>
        <patternFill>
          <bgColor theme="6" tint="0.39994506668294322"/>
        </patternFill>
      </fill>
    </dxf>
    <dxf>
      <fill>
        <patternFill>
          <bgColor theme="8" tint="0.39994506668294322"/>
        </patternFill>
      </fill>
    </dxf>
    <dxf>
      <fill>
        <patternFill>
          <bgColor theme="9" tint="-0.24994659260841701"/>
        </patternFill>
      </fill>
    </dxf>
    <dxf>
      <fill>
        <patternFill>
          <bgColor rgb="FFFF0000"/>
        </patternFill>
      </fill>
    </dxf>
    <dxf>
      <fill>
        <patternFill>
          <bgColor theme="6" tint="0.39994506668294322"/>
        </patternFill>
      </fill>
    </dxf>
    <dxf>
      <fill>
        <patternFill>
          <bgColor theme="8" tint="0.39994506668294322"/>
        </patternFill>
      </fill>
    </dxf>
    <dxf>
      <fill>
        <patternFill>
          <bgColor theme="9" tint="-0.24994659260841701"/>
        </patternFill>
      </fill>
    </dxf>
    <dxf>
      <fill>
        <patternFill>
          <bgColor rgb="FFFF0000"/>
        </patternFill>
      </fill>
    </dxf>
    <dxf>
      <fill>
        <patternFill>
          <bgColor theme="6" tint="0.39994506668294322"/>
        </patternFill>
      </fill>
    </dxf>
    <dxf>
      <fill>
        <patternFill>
          <bgColor theme="8" tint="0.39994506668294322"/>
        </patternFill>
      </fill>
    </dxf>
    <dxf>
      <fill>
        <patternFill>
          <bgColor theme="9" tint="-0.24994659260841701"/>
        </patternFill>
      </fill>
    </dxf>
    <dxf>
      <fill>
        <patternFill>
          <bgColor rgb="FFFF0000"/>
        </patternFill>
      </fill>
    </dxf>
    <dxf>
      <font>
        <b/>
        <i val="0"/>
        <strike val="0"/>
        <condense val="0"/>
        <extend val="0"/>
        <outline val="0"/>
        <shadow val="0"/>
        <u val="none"/>
        <vertAlign val="baseline"/>
        <sz val="11"/>
        <color rgb="FF000000"/>
        <name val="Calibri"/>
        <family val="2"/>
        <scheme val="minor"/>
      </font>
    </dxf>
    <dxf>
      <font>
        <b/>
        <i val="0"/>
        <strike val="0"/>
        <condense val="0"/>
        <extend val="0"/>
        <outline val="0"/>
        <shadow val="0"/>
        <u val="none"/>
        <vertAlign val="baseline"/>
        <sz val="11"/>
        <color rgb="FF000000"/>
        <name val="Calibri"/>
        <family val="2"/>
        <scheme val="minor"/>
      </font>
    </dxf>
    <dxf>
      <font>
        <b/>
        <i val="0"/>
        <strike val="0"/>
        <condense val="0"/>
        <extend val="0"/>
        <outline val="0"/>
        <shadow val="0"/>
        <u val="none"/>
        <vertAlign val="baseline"/>
        <sz val="11"/>
        <color rgb="FF000000"/>
        <name val="Calibri"/>
        <family val="2"/>
        <scheme val="minor"/>
      </font>
    </dxf>
    <dxf>
      <font>
        <b/>
        <i val="0"/>
        <strike val="0"/>
        <condense val="0"/>
        <extend val="0"/>
        <outline val="0"/>
        <shadow val="0"/>
        <u val="none"/>
        <vertAlign val="baseline"/>
        <sz val="11"/>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i val="0"/>
        <strike val="0"/>
        <condense val="0"/>
        <extend val="0"/>
        <outline val="0"/>
        <shadow val="0"/>
        <u val="none"/>
        <vertAlign val="baseline"/>
        <sz val="12"/>
        <color rgb="FF000000"/>
        <name val="Calibri"/>
        <family val="2"/>
        <scheme val="minor"/>
      </font>
    </dxf>
    <dxf>
      <font>
        <b/>
        <i val="0"/>
        <strike val="0"/>
        <condense val="0"/>
        <extend val="0"/>
        <outline val="0"/>
        <shadow val="0"/>
        <u val="none"/>
        <vertAlign val="baseline"/>
        <sz val="12"/>
        <color theme="1"/>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2"/>
        <color rgb="FF000000"/>
        <name val="Calibri"/>
        <family val="2"/>
        <scheme val="minor"/>
      </font>
    </dxf>
    <dxf>
      <font>
        <b val="0"/>
        <i val="0"/>
        <strike val="0"/>
        <condense val="0"/>
        <extend val="0"/>
        <outline val="0"/>
        <shadow val="0"/>
        <u val="none"/>
        <vertAlign val="baseline"/>
        <sz val="11"/>
        <color theme="1"/>
        <name val="Calibri"/>
        <family val="2"/>
        <scheme val="minor"/>
      </font>
    </dxf>
    <dxf>
      <font>
        <b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adegh Azimzadeh" id="{BEF56FE9-B94C-4E00-BFF0-0677091FD1B3}" userId="88afd5d3c05e3dc5"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701051-4912-4AA6-8C27-2CDC2E156D57}" name="Table1" displayName="Table1" ref="A2:J7" totalsRowShown="0">
  <autoFilter ref="A2:J7" xr:uid="{6C701051-4912-4AA6-8C27-2CDC2E156D57}"/>
  <tableColumns count="10">
    <tableColumn id="1" xr3:uid="{273640DF-600C-4548-82FA-5A5688099C2B}" name="Outcome"/>
    <tableColumn id="2" xr3:uid="{8E56C92D-7B38-4729-814D-8F8A18164ADA}" name="Study"/>
    <tableColumn id="3" xr3:uid="{C0E0C584-2BBE-4541-BD74-38CE16FD0C6A}" name="D1"/>
    <tableColumn id="4" xr3:uid="{85A5A4E4-26F2-4D86-8B29-FD8EE2999DF4}" name="D2"/>
    <tableColumn id="5" xr3:uid="{581DBF14-FA59-46C8-A79C-2F7FAD37E744}" name="D3"/>
    <tableColumn id="6" xr3:uid="{A6C8031F-97A0-4224-A6F6-FFD3E3558C8F}" name="D4" dataDxfId="47"/>
    <tableColumn id="7" xr3:uid="{B7E03324-4EC2-4D28-AB9B-A676865E844D}" name="D5"/>
    <tableColumn id="8" xr3:uid="{632B86E6-9680-4C0A-8041-FE62147D19FC}" name="D6"/>
    <tableColumn id="9" xr3:uid="{B200E948-4E34-476D-96F0-79E67571B7AB}" name="D7"/>
    <tableColumn id="10" xr3:uid="{098BEEFC-2B5A-495E-B0B7-6FE9CA854114}" name="Overall" dataDxfId="46" dataCellStyle="Normal 2"/>
  </tableColumns>
  <tableStyleInfo name="TableStyleLight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86F35B2-C350-4672-8350-68A80C62556D}" name="Table13" displayName="Table13" ref="A10:J15" totalsRowShown="0" headerRowDxfId="45" dataDxfId="44">
  <autoFilter ref="A10:J15" xr:uid="{386F35B2-C350-4672-8350-68A80C62556D}"/>
  <tableColumns count="10">
    <tableColumn id="1" xr3:uid="{D3316453-735B-4E81-BB8C-6AE5A4E3876F}" name="Outcome" dataDxfId="43"/>
    <tableColumn id="2" xr3:uid="{A522F579-8ED9-4497-81FC-302312A6F197}" name="Study" dataDxfId="42"/>
    <tableColumn id="3" xr3:uid="{20A8200A-888C-49F8-A307-F13330CA0252}" name="D1" dataDxfId="41"/>
    <tableColumn id="4" xr3:uid="{0BDDC2FD-C949-4283-AA95-7C60914EE85F}" name="D2" dataDxfId="40"/>
    <tableColumn id="5" xr3:uid="{5A01EE59-74A8-4A4C-9825-39B8979E9F6C}" name="D3" dataDxfId="39"/>
    <tableColumn id="6" xr3:uid="{A031A0E7-4D2D-4A0B-9195-E8F67B09F263}" name="D4" dataDxfId="38"/>
    <tableColumn id="7" xr3:uid="{C13AD95E-F4BD-4E2E-9D7E-03DEB4F98C07}" name="D5" dataDxfId="37"/>
    <tableColumn id="8" xr3:uid="{290C5B5C-472B-4FED-8665-0EEB3F0A5FD1}" name="D6" dataDxfId="36"/>
    <tableColumn id="9" xr3:uid="{6496489D-EA27-4E8A-91DD-6C465F2EEC26}" name="D7" dataDxfId="35"/>
    <tableColumn id="10" xr3:uid="{45E0EE34-24C6-47C4-9EC8-4A1779E11645}" name="Overall" dataDxfId="34"/>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1AB0277-A7DF-4FA8-A91A-F9A3E05ADE3B}" name="Table14" displayName="Table14" ref="L8:N13" totalsRowShown="0">
  <autoFilter ref="L8:N13" xr:uid="{B1AB0277-A7DF-4FA8-A91A-F9A3E05ADE3B}"/>
  <tableColumns count="3">
    <tableColumn id="1" xr3:uid="{7FF19F03-8758-4B99-8187-3DAEF3D04CED}" name="Study"/>
    <tableColumn id="2" xr3:uid="{E3916F7A-CC12-4EB4-861B-FF71BB699170}" name="Reviewer_1" dataDxfId="33"/>
    <tableColumn id="3" xr3:uid="{3A7353FF-9DA0-43AF-B5C7-9705F451F35B}" name="Reviewer_2" dataDxfId="32"/>
  </tableColumns>
  <tableStyleInfo name="TableStyleMedium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8C03E26-809E-40ED-9AEE-4A67DE3452BD}" name="Table1317" displayName="Table1317" ref="A19:J24" totalsRowShown="0" headerRowDxfId="31" dataDxfId="30">
  <autoFilter ref="A19:J24" xr:uid="{58C03E26-809E-40ED-9AEE-4A67DE3452BD}"/>
  <tableColumns count="10">
    <tableColumn id="1" xr3:uid="{45829BFE-9F44-40A3-B13B-B62F50FD304A}" name="Outcome" dataDxfId="29"/>
    <tableColumn id="2" xr3:uid="{214ECB1A-E9A1-4FAB-B5B8-364977499E9D}" name="Study" dataDxfId="28"/>
    <tableColumn id="3" xr3:uid="{4BA6C6C9-557A-4B44-878C-F0894C7F58F3}" name="D1" dataDxfId="27"/>
    <tableColumn id="4" xr3:uid="{8A7159BC-5B01-4F97-8CCF-34C1F6899763}" name="D2" dataDxfId="26"/>
    <tableColumn id="5" xr3:uid="{23E43EB2-F223-4432-8B37-3C88CF31608A}" name="D3" dataDxfId="25"/>
    <tableColumn id="6" xr3:uid="{C2A1704D-00A1-40DC-ABB1-A0F73603096B}" name="D4" dataDxfId="24" dataCellStyle="Normal 2"/>
    <tableColumn id="7" xr3:uid="{D9D7AE6B-6F63-4D2E-837B-B15CA89398BE}" name="D5" dataDxfId="23"/>
    <tableColumn id="8" xr3:uid="{937DC85F-763B-418A-B37D-43D10285209A}" name="D6" dataDxfId="22"/>
    <tableColumn id="9" xr3:uid="{9287D86C-A81C-4616-B926-54253323F0D2}" name="D7" dataDxfId="21"/>
    <tableColumn id="10" xr3:uid="{C82CE201-B392-4856-A6C1-1913D7AB0786}" name="Overall" dataDxfId="20"/>
  </tableColumns>
  <tableStyleInfo name="TableStyleLight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BA7B168-C4FA-4910-ACFA-F009BE514DF1}" name="Table2" displayName="Table2" ref="A3:C11" totalsRowShown="0">
  <autoFilter ref="A3:C11" xr:uid="{1BA7B168-C4FA-4910-ACFA-F009BE514DF1}"/>
  <tableColumns count="3">
    <tableColumn id="1" xr3:uid="{FEF6B972-F5FA-4451-BB87-AF99D51E5595}" name="Domain"/>
    <tableColumn id="2" xr3:uid="{833DC300-D412-4B0B-8A7A-B4813900AD21}" name="Judgment" dataCellStyle="Normal 2"/>
    <tableColumn id="3" xr3:uid="{50E2B087-F343-45AD-8CF5-523B625978E7}" name="Justification" dataCellStyle="Normal 2"/>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7E63595-BA08-4CAC-BAA0-BE5EEC3DD963}" name="Table3" displayName="Table3" ref="A15:C23" totalsRowShown="0">
  <autoFilter ref="A15:C23" xr:uid="{37E63595-BA08-4CAC-BAA0-BE5EEC3DD963}"/>
  <tableColumns count="3">
    <tableColumn id="1" xr3:uid="{7CF5A84A-D19B-4E33-9909-AA187CEC5745}" name="Domain"/>
    <tableColumn id="2" xr3:uid="{51756EE9-EA50-4089-883D-D5F2D7321145}" name="Judgment"/>
    <tableColumn id="3" xr3:uid="{8FDD79E9-4F65-4632-8F34-CAB634AD9260}" name="Justification"/>
  </tableColumns>
  <tableStyleInfo name="TableStyleLight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42793F1-598C-4EAA-89F6-E37503A687F7}" name="Table4" displayName="Table4" ref="A3:C11" totalsRowShown="0">
  <autoFilter ref="A3:C11" xr:uid="{142793F1-598C-4EAA-89F6-E37503A687F7}"/>
  <tableColumns count="3">
    <tableColumn id="1" xr3:uid="{5D75AF05-E021-45CE-89D1-CB21601BCB36}" name="Domain"/>
    <tableColumn id="2" xr3:uid="{9A200757-17BA-4995-A0BC-84B0C1939876}" name="Judgment" dataCellStyle="Normal 2"/>
    <tableColumn id="3" xr3:uid="{8C3B143A-B5B6-4F2B-9290-4C0F15CCD7F9}" name="Justification" dataCellStyle="Normal 2"/>
  </tableColumns>
  <tableStyleInfo name="TableStyleLight10"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AF1C47D-26B9-4E9E-97F2-1DAA432F61B0}" name="Table5" displayName="Table5" ref="A15:C23" totalsRowShown="0">
  <autoFilter ref="A15:C23" xr:uid="{AAF1C47D-26B9-4E9E-97F2-1DAA432F61B0}"/>
  <tableColumns count="3">
    <tableColumn id="1" xr3:uid="{4DA197BA-505B-41B2-AA44-851FAE12B200}" name="Domain"/>
    <tableColumn id="2" xr3:uid="{995DCDDC-8A4B-4638-9261-48A8A32825B9}" name="Judgment"/>
    <tableColumn id="3" xr3:uid="{753E6EC7-8678-47E3-B721-8B26A2FB2D0F}" name="Justification"/>
  </tableColumns>
  <tableStyleInfo name="TableStyleLight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2FE09DE-EBE2-40E5-B5B5-137133EB2CB2}" name="Table6" displayName="Table6" ref="A3:C11" totalsRowShown="0">
  <autoFilter ref="A3:C11" xr:uid="{12FE09DE-EBE2-40E5-B5B5-137133EB2CB2}"/>
  <tableColumns count="3">
    <tableColumn id="1" xr3:uid="{47990D88-6EEE-4577-8D3A-DFD94F2C1B0D}" name="Domain"/>
    <tableColumn id="2" xr3:uid="{B7F068BC-751D-4FFB-854D-86BA524F589C}" name="Judgment"/>
    <tableColumn id="3" xr3:uid="{26ADC895-3E65-431C-A93E-6F778313CDD4}" name="Justification"/>
  </tableColumns>
  <tableStyleInfo name="TableStyleLight1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1790753-4F3C-47F4-9FD3-4F79B7F12A6C}" name="Table7" displayName="Table7" ref="A16:C24" totalsRowShown="0">
  <autoFilter ref="A16:C24" xr:uid="{41790753-4F3C-47F4-9FD3-4F79B7F12A6C}"/>
  <tableColumns count="3">
    <tableColumn id="1" xr3:uid="{F167F9D5-1455-4D7A-ABB1-A5B3774C286F}" name="Domain"/>
    <tableColumn id="2" xr3:uid="{BC16A562-4FF0-4CE1-944D-DDE557E02037}" name="Judgment"/>
    <tableColumn id="3" xr3:uid="{1220ABA9-4D7E-4F5C-8B85-DF2222396CEC}" name="Justification"/>
  </tableColumns>
  <tableStyleInfo name="TableStyleLight1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1CA495C-5D0F-4962-A509-82B89A611C71}" name="Table8" displayName="Table8" ref="A3:C11" totalsRowShown="0">
  <autoFilter ref="A3:C11" xr:uid="{81CA495C-5D0F-4962-A509-82B89A611C71}"/>
  <tableColumns count="3">
    <tableColumn id="1" xr3:uid="{54853EF1-A800-4140-85E2-A85319FAC47F}" name="Domain"/>
    <tableColumn id="2" xr3:uid="{8159DE24-E437-4F06-B0E4-6B787E5E93FA}" name="Judgment"/>
    <tableColumn id="3" xr3:uid="{830538C4-A06D-43F7-A07E-3DC1A986F90F}" name="Justification"/>
  </tableColumns>
  <tableStyleInfo name="TableStyleLight10"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02C35F7-F519-400E-B449-C7C99233A45D}" name="Table9" displayName="Table9" ref="A15:C23" totalsRowShown="0">
  <autoFilter ref="A15:C23" xr:uid="{E02C35F7-F519-400E-B449-C7C99233A45D}"/>
  <tableColumns count="3">
    <tableColumn id="1" xr3:uid="{A0A3973B-A5C6-4EC1-96A7-83253DEAAE35}" name="Domain"/>
    <tableColumn id="2" xr3:uid="{B44279AD-4E88-418E-A543-A5E34CC1A549}" name="Judgment"/>
    <tableColumn id="3" xr3:uid="{A5D4C74F-9529-4207-A0FC-49666D134897}" name="Justification"/>
  </tableColumns>
  <tableStyleInfo name="TableStyleLight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9C1AB7F1-0C58-49FE-9EE3-C720E4885C17}" name="Table10" displayName="Table10" ref="A3:C11" totalsRowShown="0" headerRowDxfId="19">
  <autoFilter ref="A3:C11" xr:uid="{9C1AB7F1-0C58-49FE-9EE3-C720E4885C17}"/>
  <tableColumns count="3">
    <tableColumn id="1" xr3:uid="{F74131B1-F93B-4F08-9C0E-96472A7EA0B7}" name="Domain" dataDxfId="18"/>
    <tableColumn id="2" xr3:uid="{EAD7EBB8-F407-48B7-9A65-2DD0B24EE71E}" name="Judgment"/>
    <tableColumn id="3" xr3:uid="{B41509F5-D927-40AA-91DA-AA634BA47037}" name="Justification"/>
  </tableColumns>
  <tableStyleInfo name="TableStyleLight10"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73250268-BB00-4854-9957-3428A2DF773B}" name="Table11" displayName="Table11" ref="A15:C23" totalsRowShown="0" headerRowDxfId="17">
  <autoFilter ref="A15:C23" xr:uid="{73250268-BB00-4854-9957-3428A2DF773B}"/>
  <tableColumns count="3">
    <tableColumn id="1" xr3:uid="{668F14B6-519F-4761-A2DC-31ED1991763F}" name="Domain" dataDxfId="16"/>
    <tableColumn id="2" xr3:uid="{11668E25-80D2-43D8-A68B-297D61BD8ED8}" name="Judgment"/>
    <tableColumn id="3" xr3:uid="{6314623D-A2F9-40E8-9040-09DD8846C42F}" name="Justification"/>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0" dT="2026-02-08T05:59:29.59" personId="{BEF56FE9-B94C-4E00-BFF0-0677091FD1B3}" id="{93FA72C7-81C2-420F-BC33-06922A7AC8EE}">
    <text xml:space="preserve">For Domain 1, a consensus was reached to grade subjective outcomes as Critical Risk. The absence of a control group in the Panahi et al. (2014) study means that the observed improvements in Quality-of-Life and symptoms cannot be isolated from the placebo effect or the impact of increased clinical attention. Objective measures (Spirometry and Biomarkers) were graded as Serious Risk, as these physiological parameters are less likely to be influenced by participant expectations, though the lack of a concurrent control arm remains a significant structural limitation. </text>
  </threadedComment>
  <threadedComment ref="F20" dT="2026-02-08T05:54:55.28" personId="{BEF56FE9-B94C-4E00-BFF0-0677091FD1B3}" id="{E1EA383E-17D8-4932-AEE3-A14550D26302}">
    <text xml:space="preserve">For Domain 4, a consensus of Moderate Risk was adopted. Although the study lacked a blinded control group to monitor co-interventions, the authors explicitly protocolized the maintenance of stable doses for concurrent respiratory therapies (Salmeterol, NAC). This proactive measure mitigates the risk of major protocol deviations, though the open-label nature of the trial precludes a 'Low' risk rating </text>
  </threadedComment>
  <threadedComment ref="G20" dT="2026-02-08T05:55:55.26" personId="{BEF56FE9-B94C-4E00-BFF0-0677091FD1B3}" id="{C4F0419F-88B5-4BBC-AFAF-69491A8BE76D}">
    <text xml:space="preserve">Domain 5 (Missing Data) was judged as Serious Risk across all outcomes. While the manuscript provides a logistical explanation for the 37.5% attrition rate (n=9; participants residing in distant cities unable to attend the final follow-up), the use of a per-protocol analysis on the remaining 15 participants in such a small cohort introduces significant uncertainty. We cannot definitively rule out that the missingness was independent of the clinical outcomes, particularly for long-term hospitalization tracking </text>
  </threadedComment>
  <threadedComment ref="H20" dT="2026-02-08T05:47:15.60" personId="{BEF56FE9-B94C-4E00-BFF0-0677091FD1B3}" id="{245D60AE-70DA-49E4-A7F9-963FC84F2AE3}">
    <text xml:space="preserve">While validated and standardized instruments (SGRQ and CAT) were utilized for data collection, Domain 6 was rated as Critical Risk. The open-label nature of the trial allows for potential participant expectation bias, as patients were aware of receiving the active intervention. However, the use of self-administered, structured tools reduces the risk of observer-led measurement bias compared to unstructured interviews. </text>
  </threadedComment>
  <threadedComment ref="H21" dT="2026-02-08T05:50:33.17" personId="{BEF56FE9-B94C-4E00-BFF0-0677091FD1B3}" id="{50AA5C27-7167-468C-89B2-693F565D1329}">
    <text xml:space="preserve">For Group 2 (Respiratory Symptoms), Domain 6 was rated as Critical Risk. Because the study was open-label and lacked a placebo control, both the participants and the investigators were aware of the intervention. This knowledge introduces a high risk of participant expectation bias and observer bias in the reporting and recording of subjective symptoms like dyspnea and cough, which cannot be objectively verified </text>
  </threadedComment>
  <threadedComment ref="H24" dT="2026-02-08T05:53:08.05" personId="{BEF56FE9-B94C-4E00-BFF0-0677091FD1B3}" id="{A48A8CEE-DB99-4957-8876-6373FCD29711}">
    <text xml:space="preserve">For Group 5, while Reviewer 1 argued for Low Risk based on the objective nature of hospital records, the consensus was shifted to Serious Risk. This accounts for the lack of blinding among clinicians making admission decisions and the high probability that hospitalizations occurring in other cities (among the 37.5% dropout cohort) were not captured in the study’s final measurement. </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7" Type="http://schemas.microsoft.com/office/2017/10/relationships/threadedComment" Target="../threadedComments/threadedComment1.xml"/><Relationship Id="rId2" Type="http://schemas.openxmlformats.org/officeDocument/2006/relationships/table" Target="../tables/table1.xml"/><Relationship Id="rId1" Type="http://schemas.openxmlformats.org/officeDocument/2006/relationships/vmlDrawing" Target="../drawings/vmlDrawing1.vml"/><Relationship Id="rId6" Type="http://schemas.openxmlformats.org/officeDocument/2006/relationships/comments" Target="../comments1.xml"/><Relationship Id="rId5" Type="http://schemas.openxmlformats.org/officeDocument/2006/relationships/table" Target="../tables/table4.xml"/><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table" Target="../tables/table5.xml"/></Relationships>
</file>

<file path=xl/worksheets/_rels/sheet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table" Target="../tables/table9.xml"/></Relationships>
</file>

<file path=xl/worksheets/_rels/sheet5.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table" Target="../tables/table11.xml"/></Relationships>
</file>

<file path=xl/worksheets/_rels/sheet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2"/>
  <sheetViews>
    <sheetView tabSelected="1" topLeftCell="A29" zoomScale="104" zoomScaleNormal="104" workbookViewId="0">
      <selection activeCell="A42" sqref="A42"/>
    </sheetView>
  </sheetViews>
  <sheetFormatPr defaultColWidth="11.54296875" defaultRowHeight="15.5" x14ac:dyDescent="0.35"/>
  <cols>
    <col min="1" max="1" width="70.26953125" style="2" customWidth="1"/>
    <col min="2" max="2" width="13.7265625" style="2" customWidth="1"/>
    <col min="3" max="12" width="11.54296875" style="2"/>
    <col min="13" max="14" width="12.81640625" style="2" customWidth="1"/>
    <col min="15" max="16384" width="11.54296875" style="2"/>
  </cols>
  <sheetData>
    <row r="1" spans="1:15" x14ac:dyDescent="0.35">
      <c r="A1" t="s">
        <v>84</v>
      </c>
    </row>
    <row r="2" spans="1:15" x14ac:dyDescent="0.35">
      <c r="A2" t="s">
        <v>12</v>
      </c>
      <c r="B2" t="s">
        <v>0</v>
      </c>
      <c r="C2" t="s">
        <v>1</v>
      </c>
      <c r="D2" t="s">
        <v>2</v>
      </c>
      <c r="E2" t="s">
        <v>3</v>
      </c>
      <c r="F2" t="s">
        <v>4</v>
      </c>
      <c r="G2" t="s">
        <v>5</v>
      </c>
      <c r="H2" t="s">
        <v>6</v>
      </c>
      <c r="I2" t="s">
        <v>7</v>
      </c>
      <c r="J2" t="s">
        <v>8</v>
      </c>
    </row>
    <row r="3" spans="1:15" x14ac:dyDescent="0.35">
      <c r="A3" t="s">
        <v>26</v>
      </c>
      <c r="B3" t="s">
        <v>90</v>
      </c>
      <c r="C3" s="1" t="s">
        <v>11</v>
      </c>
      <c r="D3" s="1" t="s">
        <v>10</v>
      </c>
      <c r="E3" s="1" t="s">
        <v>10</v>
      </c>
      <c r="F3" s="1" t="s">
        <v>9</v>
      </c>
      <c r="G3" s="1" t="s">
        <v>9</v>
      </c>
      <c r="H3" s="1" t="s">
        <v>10</v>
      </c>
      <c r="I3" s="1" t="s">
        <v>10</v>
      </c>
      <c r="J3" s="1" t="s">
        <v>11</v>
      </c>
    </row>
    <row r="4" spans="1:15" x14ac:dyDescent="0.35">
      <c r="A4" t="s">
        <v>25</v>
      </c>
      <c r="B4" t="s">
        <v>91</v>
      </c>
      <c r="C4" s="1" t="s">
        <v>11</v>
      </c>
      <c r="D4" s="1" t="s">
        <v>10</v>
      </c>
      <c r="E4" s="1" t="s">
        <v>10</v>
      </c>
      <c r="F4" s="1" t="s">
        <v>9</v>
      </c>
      <c r="G4" s="1" t="s">
        <v>9</v>
      </c>
      <c r="H4" s="1" t="s">
        <v>9</v>
      </c>
      <c r="I4" s="1" t="s">
        <v>10</v>
      </c>
      <c r="J4" s="1" t="s">
        <v>11</v>
      </c>
    </row>
    <row r="5" spans="1:15" x14ac:dyDescent="0.35">
      <c r="A5" t="s">
        <v>27</v>
      </c>
      <c r="B5" t="s">
        <v>92</v>
      </c>
      <c r="C5" t="s">
        <v>11</v>
      </c>
      <c r="D5" t="s">
        <v>10</v>
      </c>
      <c r="E5" t="s">
        <v>10</v>
      </c>
      <c r="F5" t="s">
        <v>9</v>
      </c>
      <c r="G5" t="s">
        <v>11</v>
      </c>
      <c r="H5" t="s">
        <v>10</v>
      </c>
      <c r="I5" t="s">
        <v>10</v>
      </c>
      <c r="J5" t="s">
        <v>11</v>
      </c>
    </row>
    <row r="6" spans="1:15" x14ac:dyDescent="0.35">
      <c r="A6" t="s">
        <v>29</v>
      </c>
      <c r="B6" t="s">
        <v>93</v>
      </c>
      <c r="C6" t="s">
        <v>11</v>
      </c>
      <c r="D6" t="s">
        <v>10</v>
      </c>
      <c r="E6" t="s">
        <v>10</v>
      </c>
      <c r="F6" t="s">
        <v>9</v>
      </c>
      <c r="G6" t="s">
        <v>11</v>
      </c>
      <c r="H6" t="s">
        <v>10</v>
      </c>
      <c r="I6" t="s">
        <v>10</v>
      </c>
      <c r="J6" t="s">
        <v>11</v>
      </c>
    </row>
    <row r="7" spans="1:15" x14ac:dyDescent="0.35">
      <c r="A7" t="s">
        <v>32</v>
      </c>
      <c r="B7" t="s">
        <v>94</v>
      </c>
      <c r="C7" t="s">
        <v>11</v>
      </c>
      <c r="D7" t="s">
        <v>10</v>
      </c>
      <c r="E7" t="s">
        <v>10</v>
      </c>
      <c r="F7" t="s">
        <v>9</v>
      </c>
      <c r="G7" t="s">
        <v>11</v>
      </c>
      <c r="H7" t="s">
        <v>10</v>
      </c>
      <c r="I7" t="s">
        <v>10</v>
      </c>
      <c r="J7" s="14" t="s">
        <v>11</v>
      </c>
    </row>
    <row r="8" spans="1:15" x14ac:dyDescent="0.35">
      <c r="L8" t="s">
        <v>0</v>
      </c>
      <c r="M8" t="s">
        <v>84</v>
      </c>
      <c r="N8" t="s">
        <v>85</v>
      </c>
      <c r="O8" s="12" t="s">
        <v>105</v>
      </c>
    </row>
    <row r="9" spans="1:15" x14ac:dyDescent="0.35">
      <c r="A9" t="s">
        <v>85</v>
      </c>
      <c r="L9" t="s">
        <v>90</v>
      </c>
      <c r="M9" s="1" t="s">
        <v>11</v>
      </c>
      <c r="N9" s="2" t="s">
        <v>35</v>
      </c>
      <c r="O9" s="7" t="b">
        <f>M9=N9</f>
        <v>0</v>
      </c>
    </row>
    <row r="10" spans="1:15" x14ac:dyDescent="0.35">
      <c r="A10" s="2" t="s">
        <v>12</v>
      </c>
      <c r="B10" s="2" t="s">
        <v>0</v>
      </c>
      <c r="C10" s="2" t="s">
        <v>1</v>
      </c>
      <c r="D10" s="2" t="s">
        <v>2</v>
      </c>
      <c r="E10" s="2" t="s">
        <v>3</v>
      </c>
      <c r="F10" s="2" t="s">
        <v>4</v>
      </c>
      <c r="G10" s="2" t="s">
        <v>5</v>
      </c>
      <c r="H10" s="2" t="s">
        <v>6</v>
      </c>
      <c r="I10" s="2" t="s">
        <v>7</v>
      </c>
      <c r="J10" s="2" t="s">
        <v>8</v>
      </c>
      <c r="L10" t="s">
        <v>91</v>
      </c>
      <c r="M10" s="1" t="s">
        <v>11</v>
      </c>
      <c r="N10" s="2" t="s">
        <v>35</v>
      </c>
      <c r="O10" s="7" t="b">
        <f t="shared" ref="O10:O13" si="0">M10=N10</f>
        <v>0</v>
      </c>
    </row>
    <row r="11" spans="1:15" x14ac:dyDescent="0.35">
      <c r="A11" s="2" t="s">
        <v>26</v>
      </c>
      <c r="B11" t="s">
        <v>90</v>
      </c>
      <c r="C11" s="2" t="s">
        <v>35</v>
      </c>
      <c r="D11" s="2" t="s">
        <v>10</v>
      </c>
      <c r="E11" s="2" t="s">
        <v>10</v>
      </c>
      <c r="F11" s="2" t="s">
        <v>10</v>
      </c>
      <c r="G11" s="2" t="s">
        <v>11</v>
      </c>
      <c r="H11" s="2" t="s">
        <v>35</v>
      </c>
      <c r="I11" s="2" t="s">
        <v>10</v>
      </c>
      <c r="J11" s="2" t="s">
        <v>35</v>
      </c>
      <c r="L11" t="s">
        <v>92</v>
      </c>
      <c r="M11" t="s">
        <v>11</v>
      </c>
      <c r="N11" s="2" t="s">
        <v>11</v>
      </c>
      <c r="O11" s="8" t="b">
        <f t="shared" si="0"/>
        <v>1</v>
      </c>
    </row>
    <row r="12" spans="1:15" x14ac:dyDescent="0.35">
      <c r="A12" s="2" t="s">
        <v>86</v>
      </c>
      <c r="B12" t="s">
        <v>91</v>
      </c>
      <c r="C12" s="2" t="s">
        <v>35</v>
      </c>
      <c r="D12" s="2" t="s">
        <v>10</v>
      </c>
      <c r="E12" s="2" t="s">
        <v>10</v>
      </c>
      <c r="F12" s="2" t="s">
        <v>10</v>
      </c>
      <c r="G12" s="2" t="s">
        <v>11</v>
      </c>
      <c r="H12" s="2" t="s">
        <v>35</v>
      </c>
      <c r="I12" s="2" t="s">
        <v>10</v>
      </c>
      <c r="J12" s="2" t="s">
        <v>35</v>
      </c>
      <c r="L12" t="s">
        <v>93</v>
      </c>
      <c r="M12" t="s">
        <v>11</v>
      </c>
      <c r="N12" s="2" t="s">
        <v>11</v>
      </c>
      <c r="O12" s="8" t="b">
        <f t="shared" si="0"/>
        <v>1</v>
      </c>
    </row>
    <row r="13" spans="1:15" x14ac:dyDescent="0.35">
      <c r="A13" s="2" t="s">
        <v>87</v>
      </c>
      <c r="B13" t="s">
        <v>92</v>
      </c>
      <c r="C13" s="2" t="s">
        <v>35</v>
      </c>
      <c r="D13" s="2" t="s">
        <v>10</v>
      </c>
      <c r="E13" s="2" t="s">
        <v>10</v>
      </c>
      <c r="F13" s="2" t="s">
        <v>10</v>
      </c>
      <c r="G13" s="2" t="s">
        <v>11</v>
      </c>
      <c r="H13" s="2" t="s">
        <v>10</v>
      </c>
      <c r="I13" s="2" t="s">
        <v>10</v>
      </c>
      <c r="J13" s="2" t="s">
        <v>11</v>
      </c>
      <c r="L13" t="s">
        <v>94</v>
      </c>
      <c r="M13" s="14" t="s">
        <v>11</v>
      </c>
      <c r="N13" s="2" t="s">
        <v>35</v>
      </c>
      <c r="O13" s="7" t="b">
        <f t="shared" si="0"/>
        <v>0</v>
      </c>
    </row>
    <row r="14" spans="1:15" x14ac:dyDescent="0.35">
      <c r="A14" s="2" t="s">
        <v>88</v>
      </c>
      <c r="B14" t="s">
        <v>93</v>
      </c>
      <c r="C14" s="2" t="s">
        <v>35</v>
      </c>
      <c r="D14" s="2" t="s">
        <v>10</v>
      </c>
      <c r="E14" s="2" t="s">
        <v>10</v>
      </c>
      <c r="F14" s="2" t="s">
        <v>10</v>
      </c>
      <c r="G14" s="2" t="s">
        <v>11</v>
      </c>
      <c r="H14" s="2" t="s">
        <v>10</v>
      </c>
      <c r="I14" s="2" t="s">
        <v>10</v>
      </c>
      <c r="J14" s="2" t="s">
        <v>11</v>
      </c>
    </row>
    <row r="15" spans="1:15" x14ac:dyDescent="0.35">
      <c r="A15" s="2" t="s">
        <v>89</v>
      </c>
      <c r="B15" t="s">
        <v>94</v>
      </c>
      <c r="C15" s="2" t="s">
        <v>35</v>
      </c>
      <c r="D15" s="2" t="s">
        <v>10</v>
      </c>
      <c r="E15" s="2" t="s">
        <v>10</v>
      </c>
      <c r="F15" s="2" t="s">
        <v>10</v>
      </c>
      <c r="G15" s="2" t="s">
        <v>11</v>
      </c>
      <c r="H15" s="2" t="s">
        <v>11</v>
      </c>
      <c r="I15" s="2" t="s">
        <v>10</v>
      </c>
      <c r="J15" s="2" t="s">
        <v>35</v>
      </c>
    </row>
    <row r="18" spans="1:10" x14ac:dyDescent="0.35">
      <c r="A18" s="2" t="s">
        <v>128</v>
      </c>
    </row>
    <row r="19" spans="1:10" x14ac:dyDescent="0.35">
      <c r="A19" s="2" t="s">
        <v>12</v>
      </c>
      <c r="B19" s="2" t="s">
        <v>0</v>
      </c>
      <c r="C19" s="2" t="s">
        <v>1</v>
      </c>
      <c r="D19" s="2" t="s">
        <v>2</v>
      </c>
      <c r="E19" s="2" t="s">
        <v>3</v>
      </c>
      <c r="F19" s="2" t="s">
        <v>4</v>
      </c>
      <c r="G19" s="2" t="s">
        <v>5</v>
      </c>
      <c r="H19" s="2" t="s">
        <v>6</v>
      </c>
      <c r="I19" s="2" t="s">
        <v>7</v>
      </c>
      <c r="J19" s="2" t="s">
        <v>8</v>
      </c>
    </row>
    <row r="20" spans="1:10" x14ac:dyDescent="0.35">
      <c r="A20" s="2" t="s">
        <v>26</v>
      </c>
      <c r="B20" t="s">
        <v>90</v>
      </c>
      <c r="C20" s="12" t="s">
        <v>35</v>
      </c>
      <c r="D20" s="2" t="s">
        <v>10</v>
      </c>
      <c r="E20" s="2" t="s">
        <v>10</v>
      </c>
      <c r="F20" s="13" t="s">
        <v>9</v>
      </c>
      <c r="G20" s="12" t="s">
        <v>11</v>
      </c>
      <c r="H20" s="12" t="s">
        <v>35</v>
      </c>
      <c r="I20" s="2" t="s">
        <v>10</v>
      </c>
      <c r="J20" s="2" t="s">
        <v>35</v>
      </c>
    </row>
    <row r="21" spans="1:10" x14ac:dyDescent="0.35">
      <c r="A21" s="2" t="s">
        <v>86</v>
      </c>
      <c r="B21" t="s">
        <v>91</v>
      </c>
      <c r="C21" s="12" t="s">
        <v>35</v>
      </c>
      <c r="D21" s="2" t="s">
        <v>10</v>
      </c>
      <c r="E21" s="2" t="s">
        <v>10</v>
      </c>
      <c r="F21" s="13" t="s">
        <v>9</v>
      </c>
      <c r="G21" s="12" t="s">
        <v>11</v>
      </c>
      <c r="H21" s="12" t="s">
        <v>35</v>
      </c>
      <c r="I21" s="2" t="s">
        <v>10</v>
      </c>
      <c r="J21" s="2" t="s">
        <v>35</v>
      </c>
    </row>
    <row r="22" spans="1:10" x14ac:dyDescent="0.35">
      <c r="A22" s="2" t="s">
        <v>87</v>
      </c>
      <c r="B22" t="s">
        <v>92</v>
      </c>
      <c r="C22" s="12" t="s">
        <v>11</v>
      </c>
      <c r="D22" s="2" t="s">
        <v>10</v>
      </c>
      <c r="E22" s="2" t="s">
        <v>10</v>
      </c>
      <c r="F22" s="13" t="s">
        <v>9</v>
      </c>
      <c r="G22" s="2" t="s">
        <v>11</v>
      </c>
      <c r="H22" s="2" t="s">
        <v>10</v>
      </c>
      <c r="I22" s="2" t="s">
        <v>10</v>
      </c>
      <c r="J22" s="2" t="s">
        <v>11</v>
      </c>
    </row>
    <row r="23" spans="1:10" x14ac:dyDescent="0.35">
      <c r="A23" s="2" t="s">
        <v>88</v>
      </c>
      <c r="B23" t="s">
        <v>93</v>
      </c>
      <c r="C23" s="12" t="s">
        <v>11</v>
      </c>
      <c r="D23" s="2" t="s">
        <v>10</v>
      </c>
      <c r="E23" s="2" t="s">
        <v>10</v>
      </c>
      <c r="F23" s="13" t="s">
        <v>9</v>
      </c>
      <c r="G23" s="2" t="s">
        <v>11</v>
      </c>
      <c r="H23" s="2" t="s">
        <v>10</v>
      </c>
      <c r="I23" s="2" t="s">
        <v>10</v>
      </c>
      <c r="J23" s="2" t="s">
        <v>11</v>
      </c>
    </row>
    <row r="24" spans="1:10" x14ac:dyDescent="0.35">
      <c r="A24" s="2" t="s">
        <v>89</v>
      </c>
      <c r="B24" t="s">
        <v>94</v>
      </c>
      <c r="C24" s="12" t="s">
        <v>35</v>
      </c>
      <c r="D24" s="2" t="s">
        <v>10</v>
      </c>
      <c r="E24" s="2" t="s">
        <v>10</v>
      </c>
      <c r="F24" s="13" t="s">
        <v>9</v>
      </c>
      <c r="G24" s="2" t="s">
        <v>11</v>
      </c>
      <c r="H24" s="12" t="s">
        <v>11</v>
      </c>
      <c r="I24" s="2" t="s">
        <v>10</v>
      </c>
      <c r="J24" s="2" t="s">
        <v>35</v>
      </c>
    </row>
    <row r="28" spans="1:10" x14ac:dyDescent="0.35">
      <c r="A28" s="4" t="s">
        <v>96</v>
      </c>
      <c r="B28" s="9" t="s">
        <v>95</v>
      </c>
    </row>
    <row r="29" spans="1:10" x14ac:dyDescent="0.35">
      <c r="A29" s="6" t="s">
        <v>97</v>
      </c>
      <c r="B29" s="10" t="s">
        <v>98</v>
      </c>
    </row>
    <row r="30" spans="1:10" x14ac:dyDescent="0.35">
      <c r="A30" s="6" t="s">
        <v>100</v>
      </c>
      <c r="B30" s="11" t="s">
        <v>99</v>
      </c>
    </row>
    <row r="31" spans="1:10" x14ac:dyDescent="0.35">
      <c r="A31" s="6" t="s">
        <v>102</v>
      </c>
      <c r="B31" s="11" t="s">
        <v>101</v>
      </c>
    </row>
    <row r="32" spans="1:10" x14ac:dyDescent="0.35">
      <c r="A32" s="6" t="s">
        <v>103</v>
      </c>
      <c r="B32" s="5" t="s">
        <v>104</v>
      </c>
    </row>
    <row r="34" spans="1:1" x14ac:dyDescent="0.35">
      <c r="A34" s="16" t="s">
        <v>34</v>
      </c>
    </row>
    <row r="35" spans="1:1" x14ac:dyDescent="0.35">
      <c r="A35" s="16" t="s">
        <v>36</v>
      </c>
    </row>
    <row r="36" spans="1:1" x14ac:dyDescent="0.35">
      <c r="A36" s="16" t="s">
        <v>37</v>
      </c>
    </row>
    <row r="37" spans="1:1" x14ac:dyDescent="0.35">
      <c r="A37" s="16" t="s">
        <v>38</v>
      </c>
    </row>
    <row r="38" spans="1:1" x14ac:dyDescent="0.35">
      <c r="A38" s="16" t="s">
        <v>39</v>
      </c>
    </row>
    <row r="39" spans="1:1" x14ac:dyDescent="0.35">
      <c r="A39" s="16" t="s">
        <v>40</v>
      </c>
    </row>
    <row r="40" spans="1:1" x14ac:dyDescent="0.35">
      <c r="A40" s="16" t="s">
        <v>41</v>
      </c>
    </row>
    <row r="42" spans="1:1" ht="62" x14ac:dyDescent="0.35">
      <c r="A42" s="15" t="s">
        <v>129</v>
      </c>
    </row>
  </sheetData>
  <phoneticPr fontId="5" type="noConversion"/>
  <conditionalFormatting sqref="B28:B31">
    <cfRule type="containsText" dxfId="15" priority="9" operator="containsText" text="Critical">
      <formula>NOT(ISERROR(SEARCH("Critical",B28)))</formula>
    </cfRule>
    <cfRule type="containsText" dxfId="14" priority="10" operator="containsText" text="Serious">
      <formula>NOT(ISERROR(SEARCH("Serious",B28)))</formula>
    </cfRule>
    <cfRule type="containsText" dxfId="13" priority="11" operator="containsText" text="Moderate">
      <formula>NOT(ISERROR(SEARCH("Moderate",B28)))</formula>
    </cfRule>
    <cfRule type="containsText" dxfId="12" priority="12" operator="containsText" text="Low">
      <formula>NOT(ISERROR(SEARCH("Low",B28)))</formula>
    </cfRule>
  </conditionalFormatting>
  <conditionalFormatting sqref="C20:E24 G20:I24">
    <cfRule type="containsText" dxfId="11" priority="5" operator="containsText" text="Critical">
      <formula>NOT(ISERROR(SEARCH("Critical",C20)))</formula>
    </cfRule>
    <cfRule type="containsText" dxfId="10" priority="6" operator="containsText" text="Serious">
      <formula>NOT(ISERROR(SEARCH("Serious",C20)))</formula>
    </cfRule>
    <cfRule type="containsText" dxfId="9" priority="7" operator="containsText" text="Moderate">
      <formula>NOT(ISERROR(SEARCH("Moderate",C20)))</formula>
    </cfRule>
    <cfRule type="containsText" dxfId="8" priority="8" operator="containsText" text="Low">
      <formula>NOT(ISERROR(SEARCH("Low",C20)))</formula>
    </cfRule>
  </conditionalFormatting>
  <conditionalFormatting sqref="C3:I7 C11:I15">
    <cfRule type="containsText" dxfId="7" priority="25" operator="containsText" text="Critical">
      <formula>NOT(ISERROR(SEARCH("Critical",C3)))</formula>
    </cfRule>
    <cfRule type="containsText" dxfId="6" priority="26" operator="containsText" text="Serious">
      <formula>NOT(ISERROR(SEARCH("Serious",C3)))</formula>
    </cfRule>
    <cfRule type="containsText" dxfId="5" priority="27" operator="containsText" text="Moderate">
      <formula>NOT(ISERROR(SEARCH("Moderate",C3)))</formula>
    </cfRule>
    <cfRule type="containsText" dxfId="4" priority="28" operator="containsText" text="Low">
      <formula>NOT(ISERROR(SEARCH("Low",C3)))</formula>
    </cfRule>
  </conditionalFormatting>
  <conditionalFormatting sqref="F20:F24">
    <cfRule type="containsText" dxfId="3" priority="1" operator="containsText" text="Critical">
      <formula>NOT(ISERROR(SEARCH("Critical",F20)))</formula>
    </cfRule>
    <cfRule type="containsText" dxfId="2" priority="2" operator="containsText" text="Serious">
      <formula>NOT(ISERROR(SEARCH("Serious",F20)))</formula>
    </cfRule>
    <cfRule type="containsText" dxfId="1" priority="3" operator="containsText" text="Moderate">
      <formula>NOT(ISERROR(SEARCH("Moderate",F20)))</formula>
    </cfRule>
    <cfRule type="containsText" dxfId="0" priority="4" operator="containsText" text="Low">
      <formula>NOT(ISERROR(SEARCH("Low",F20)))</formula>
    </cfRule>
  </conditionalFormatting>
  <pageMargins left="0.7" right="0.7" top="0.75" bottom="0.75" header="0.3" footer="0.3"/>
  <pageSetup paperSize="9" orientation="portrait" horizontalDpi="300" verticalDpi="300"/>
  <legacyDrawing r:id="rId1"/>
  <tableParts count="4">
    <tablePart r:id="rId2"/>
    <tablePart r:id="rId3"/>
    <tablePart r:id="rId4"/>
    <tablePart r:id="rId5"/>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80469-3024-4819-BD1A-A59CD38113EE}">
  <dimension ref="A1:C23"/>
  <sheetViews>
    <sheetView topLeftCell="A22" workbookViewId="0">
      <selection activeCell="A4" sqref="A4:A10"/>
    </sheetView>
  </sheetViews>
  <sheetFormatPr defaultRowHeight="14.5" x14ac:dyDescent="0.35"/>
  <cols>
    <col min="1" max="1" width="36.7265625" customWidth="1"/>
    <col min="2" max="2" width="17.453125" customWidth="1"/>
    <col min="3" max="3" width="20.90625" customWidth="1"/>
    <col min="4" max="4" width="12.81640625" customWidth="1"/>
  </cols>
  <sheetData>
    <row r="1" spans="1:3" x14ac:dyDescent="0.35">
      <c r="A1" t="s">
        <v>26</v>
      </c>
    </row>
    <row r="2" spans="1:3" x14ac:dyDescent="0.35">
      <c r="A2" t="s">
        <v>84</v>
      </c>
    </row>
    <row r="3" spans="1:3" ht="15.5" x14ac:dyDescent="0.35">
      <c r="A3" t="s">
        <v>13</v>
      </c>
      <c r="B3" s="1" t="s">
        <v>14</v>
      </c>
      <c r="C3" s="1" t="s">
        <v>15</v>
      </c>
    </row>
    <row r="4" spans="1:3" ht="15.5" x14ac:dyDescent="0.35">
      <c r="A4" t="s">
        <v>34</v>
      </c>
      <c r="B4" s="1" t="s">
        <v>11</v>
      </c>
      <c r="C4" s="1" t="s">
        <v>16</v>
      </c>
    </row>
    <row r="5" spans="1:3" ht="15.5" x14ac:dyDescent="0.35">
      <c r="A5" t="s">
        <v>36</v>
      </c>
      <c r="B5" s="1" t="s">
        <v>10</v>
      </c>
      <c r="C5" s="1" t="s">
        <v>17</v>
      </c>
    </row>
    <row r="6" spans="1:3" ht="15.5" x14ac:dyDescent="0.35">
      <c r="A6" t="s">
        <v>37</v>
      </c>
      <c r="B6" s="1" t="s">
        <v>10</v>
      </c>
      <c r="C6" s="1" t="s">
        <v>73</v>
      </c>
    </row>
    <row r="7" spans="1:3" ht="15.5" x14ac:dyDescent="0.35">
      <c r="A7" t="s">
        <v>38</v>
      </c>
      <c r="B7" s="1" t="s">
        <v>9</v>
      </c>
      <c r="C7" s="1" t="s">
        <v>18</v>
      </c>
    </row>
    <row r="8" spans="1:3" ht="15.5" x14ac:dyDescent="0.35">
      <c r="A8" t="s">
        <v>39</v>
      </c>
      <c r="B8" s="1" t="s">
        <v>9</v>
      </c>
      <c r="C8" s="1" t="s">
        <v>19</v>
      </c>
    </row>
    <row r="9" spans="1:3" ht="15.5" x14ac:dyDescent="0.35">
      <c r="A9" t="s">
        <v>40</v>
      </c>
      <c r="B9" s="1" t="s">
        <v>10</v>
      </c>
      <c r="C9" s="1" t="s">
        <v>76</v>
      </c>
    </row>
    <row r="10" spans="1:3" ht="15.5" x14ac:dyDescent="0.35">
      <c r="A10" t="s">
        <v>41</v>
      </c>
      <c r="B10" s="1" t="s">
        <v>10</v>
      </c>
      <c r="C10" s="1" t="s">
        <v>20</v>
      </c>
    </row>
    <row r="11" spans="1:3" ht="15.5" x14ac:dyDescent="0.35">
      <c r="A11" t="s">
        <v>45</v>
      </c>
      <c r="B11" s="1" t="s">
        <v>11</v>
      </c>
      <c r="C11" s="1" t="s">
        <v>21</v>
      </c>
    </row>
    <row r="14" spans="1:3" x14ac:dyDescent="0.35">
      <c r="A14" t="s">
        <v>85</v>
      </c>
    </row>
    <row r="15" spans="1:3" x14ac:dyDescent="0.35">
      <c r="A15" t="s">
        <v>13</v>
      </c>
      <c r="B15" t="s">
        <v>14</v>
      </c>
      <c r="C15" t="s">
        <v>15</v>
      </c>
    </row>
    <row r="16" spans="1:3" x14ac:dyDescent="0.35">
      <c r="A16" t="s">
        <v>34</v>
      </c>
      <c r="B16" s="3" t="s">
        <v>35</v>
      </c>
      <c r="C16" t="s">
        <v>111</v>
      </c>
    </row>
    <row r="17" spans="1:3" x14ac:dyDescent="0.35">
      <c r="A17" t="s">
        <v>36</v>
      </c>
      <c r="B17" t="s">
        <v>10</v>
      </c>
      <c r="C17" t="s">
        <v>107</v>
      </c>
    </row>
    <row r="18" spans="1:3" x14ac:dyDescent="0.35">
      <c r="A18" t="s">
        <v>37</v>
      </c>
      <c r="B18" t="s">
        <v>10</v>
      </c>
      <c r="C18" t="s">
        <v>108</v>
      </c>
    </row>
    <row r="19" spans="1:3" x14ac:dyDescent="0.35">
      <c r="A19" t="s">
        <v>38</v>
      </c>
      <c r="B19" t="s">
        <v>10</v>
      </c>
      <c r="C19" t="s">
        <v>42</v>
      </c>
    </row>
    <row r="20" spans="1:3" x14ac:dyDescent="0.35">
      <c r="A20" t="s">
        <v>39</v>
      </c>
      <c r="B20" t="s">
        <v>11</v>
      </c>
      <c r="C20" t="s">
        <v>109</v>
      </c>
    </row>
    <row r="21" spans="1:3" x14ac:dyDescent="0.35">
      <c r="A21" t="s">
        <v>40</v>
      </c>
      <c r="B21" t="s">
        <v>35</v>
      </c>
      <c r="C21" t="s">
        <v>43</v>
      </c>
    </row>
    <row r="22" spans="1:3" x14ac:dyDescent="0.35">
      <c r="A22" t="s">
        <v>41</v>
      </c>
      <c r="B22" t="s">
        <v>10</v>
      </c>
      <c r="C22" t="s">
        <v>44</v>
      </c>
    </row>
    <row r="23" spans="1:3" x14ac:dyDescent="0.35">
      <c r="A23" t="s">
        <v>45</v>
      </c>
      <c r="B23" t="s">
        <v>35</v>
      </c>
      <c r="C23" t="s">
        <v>110</v>
      </c>
    </row>
  </sheetData>
  <phoneticPr fontId="5" type="noConversion"/>
  <pageMargins left="0.7" right="0.7" top="0.75" bottom="0.75" header="0.3" footer="0.3"/>
  <tableParts count="2">
    <tablePart r:id="rId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A012D-B647-4620-894F-CAB98A833E05}">
  <dimension ref="A1:C23"/>
  <sheetViews>
    <sheetView workbookViewId="0">
      <selection activeCell="B21" sqref="B21"/>
    </sheetView>
  </sheetViews>
  <sheetFormatPr defaultRowHeight="14.5" x14ac:dyDescent="0.35"/>
  <cols>
    <col min="1" max="1" width="22.6328125" customWidth="1"/>
    <col min="2" max="2" width="18.453125" customWidth="1"/>
    <col min="3" max="3" width="26.36328125" customWidth="1"/>
  </cols>
  <sheetData>
    <row r="1" spans="1:3" x14ac:dyDescent="0.35">
      <c r="A1" t="s">
        <v>25</v>
      </c>
    </row>
    <row r="2" spans="1:3" x14ac:dyDescent="0.35">
      <c r="A2" t="s">
        <v>84</v>
      </c>
    </row>
    <row r="3" spans="1:3" ht="15.5" x14ac:dyDescent="0.35">
      <c r="A3" t="s">
        <v>13</v>
      </c>
      <c r="B3" s="1" t="s">
        <v>14</v>
      </c>
      <c r="C3" s="1" t="s">
        <v>15</v>
      </c>
    </row>
    <row r="4" spans="1:3" ht="15.5" x14ac:dyDescent="0.35">
      <c r="A4" t="s">
        <v>34</v>
      </c>
      <c r="B4" s="1" t="s">
        <v>11</v>
      </c>
      <c r="C4" s="1" t="s">
        <v>106</v>
      </c>
    </row>
    <row r="5" spans="1:3" ht="15.5" x14ac:dyDescent="0.35">
      <c r="A5" t="s">
        <v>36</v>
      </c>
      <c r="B5" s="1" t="s">
        <v>10</v>
      </c>
      <c r="C5" s="1"/>
    </row>
    <row r="6" spans="1:3" ht="15.5" x14ac:dyDescent="0.35">
      <c r="A6" t="s">
        <v>37</v>
      </c>
      <c r="B6" s="1" t="s">
        <v>10</v>
      </c>
      <c r="C6" s="1"/>
    </row>
    <row r="7" spans="1:3" ht="15.5" x14ac:dyDescent="0.35">
      <c r="A7" t="s">
        <v>38</v>
      </c>
      <c r="B7" s="1" t="s">
        <v>9</v>
      </c>
    </row>
    <row r="8" spans="1:3" ht="15.5" x14ac:dyDescent="0.35">
      <c r="A8" t="s">
        <v>39</v>
      </c>
      <c r="B8" s="1" t="s">
        <v>9</v>
      </c>
      <c r="C8" s="1" t="s">
        <v>22</v>
      </c>
    </row>
    <row r="9" spans="1:3" ht="15.5" x14ac:dyDescent="0.35">
      <c r="A9" t="s">
        <v>40</v>
      </c>
      <c r="B9" s="1" t="s">
        <v>9</v>
      </c>
      <c r="C9" s="1" t="s">
        <v>77</v>
      </c>
    </row>
    <row r="10" spans="1:3" ht="15.5" x14ac:dyDescent="0.35">
      <c r="A10" t="s">
        <v>41</v>
      </c>
      <c r="B10" s="1" t="s">
        <v>10</v>
      </c>
      <c r="C10" s="1" t="s">
        <v>23</v>
      </c>
    </row>
    <row r="11" spans="1:3" ht="15.5" x14ac:dyDescent="0.35">
      <c r="A11" t="s">
        <v>45</v>
      </c>
      <c r="B11" s="1" t="s">
        <v>11</v>
      </c>
      <c r="C11" s="1" t="s">
        <v>24</v>
      </c>
    </row>
    <row r="14" spans="1:3" x14ac:dyDescent="0.35">
      <c r="A14" t="s">
        <v>85</v>
      </c>
    </row>
    <row r="15" spans="1:3" x14ac:dyDescent="0.35">
      <c r="A15" t="s">
        <v>13</v>
      </c>
      <c r="B15" t="s">
        <v>14</v>
      </c>
      <c r="C15" t="s">
        <v>15</v>
      </c>
    </row>
    <row r="16" spans="1:3" x14ac:dyDescent="0.35">
      <c r="A16" t="s">
        <v>34</v>
      </c>
      <c r="B16" s="3" t="s">
        <v>35</v>
      </c>
      <c r="C16" t="s">
        <v>112</v>
      </c>
    </row>
    <row r="17" spans="1:3" x14ac:dyDescent="0.35">
      <c r="A17" t="s">
        <v>36</v>
      </c>
      <c r="B17" t="s">
        <v>10</v>
      </c>
      <c r="C17" t="s">
        <v>46</v>
      </c>
    </row>
    <row r="18" spans="1:3" x14ac:dyDescent="0.35">
      <c r="A18" t="s">
        <v>37</v>
      </c>
      <c r="B18" t="s">
        <v>10</v>
      </c>
      <c r="C18" t="s">
        <v>47</v>
      </c>
    </row>
    <row r="19" spans="1:3" x14ac:dyDescent="0.35">
      <c r="A19" t="s">
        <v>38</v>
      </c>
      <c r="B19" t="s">
        <v>10</v>
      </c>
      <c r="C19" t="s">
        <v>48</v>
      </c>
    </row>
    <row r="20" spans="1:3" x14ac:dyDescent="0.35">
      <c r="A20" t="s">
        <v>39</v>
      </c>
      <c r="B20" t="s">
        <v>11</v>
      </c>
      <c r="C20" t="s">
        <v>49</v>
      </c>
    </row>
    <row r="21" spans="1:3" x14ac:dyDescent="0.35">
      <c r="A21" t="s">
        <v>40</v>
      </c>
      <c r="B21" t="s">
        <v>35</v>
      </c>
      <c r="C21" t="s">
        <v>50</v>
      </c>
    </row>
    <row r="22" spans="1:3" x14ac:dyDescent="0.35">
      <c r="A22" t="s">
        <v>41</v>
      </c>
      <c r="B22" t="s">
        <v>10</v>
      </c>
      <c r="C22" t="s">
        <v>51</v>
      </c>
    </row>
    <row r="23" spans="1:3" x14ac:dyDescent="0.35">
      <c r="A23" t="s">
        <v>45</v>
      </c>
      <c r="B23" t="s">
        <v>35</v>
      </c>
      <c r="C23" t="s">
        <v>52</v>
      </c>
    </row>
  </sheetData>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3D137-1717-4A0E-A90A-4F1C955D80D8}">
  <dimension ref="A1:C24"/>
  <sheetViews>
    <sheetView workbookViewId="0">
      <selection activeCell="B4" sqref="B4:B11"/>
    </sheetView>
  </sheetViews>
  <sheetFormatPr defaultRowHeight="14.5" x14ac:dyDescent="0.35"/>
  <cols>
    <col min="1" max="1" width="30.81640625" customWidth="1"/>
    <col min="2" max="2" width="18.1796875" customWidth="1"/>
    <col min="3" max="3" width="22.1796875" customWidth="1"/>
  </cols>
  <sheetData>
    <row r="1" spans="1:3" x14ac:dyDescent="0.35">
      <c r="A1" t="s">
        <v>27</v>
      </c>
    </row>
    <row r="2" spans="1:3" x14ac:dyDescent="0.35">
      <c r="A2" t="s">
        <v>84</v>
      </c>
    </row>
    <row r="3" spans="1:3" x14ac:dyDescent="0.35">
      <c r="A3" t="s">
        <v>13</v>
      </c>
      <c r="B3" t="s">
        <v>14</v>
      </c>
      <c r="C3" t="s">
        <v>15</v>
      </c>
    </row>
    <row r="4" spans="1:3" x14ac:dyDescent="0.35">
      <c r="A4" t="s">
        <v>34</v>
      </c>
      <c r="B4" t="s">
        <v>11</v>
      </c>
      <c r="C4" t="s">
        <v>113</v>
      </c>
    </row>
    <row r="5" spans="1:3" x14ac:dyDescent="0.35">
      <c r="A5" t="s">
        <v>36</v>
      </c>
      <c r="B5" t="s">
        <v>10</v>
      </c>
      <c r="C5" t="s">
        <v>117</v>
      </c>
    </row>
    <row r="6" spans="1:3" x14ac:dyDescent="0.35">
      <c r="A6" t="s">
        <v>37</v>
      </c>
      <c r="B6" t="s">
        <v>10</v>
      </c>
      <c r="C6" t="s">
        <v>118</v>
      </c>
    </row>
    <row r="7" spans="1:3" x14ac:dyDescent="0.35">
      <c r="A7" t="s">
        <v>38</v>
      </c>
      <c r="B7" s="3" t="s">
        <v>9</v>
      </c>
      <c r="C7" t="s">
        <v>119</v>
      </c>
    </row>
    <row r="8" spans="1:3" x14ac:dyDescent="0.35">
      <c r="A8" t="s">
        <v>39</v>
      </c>
      <c r="B8" t="s">
        <v>11</v>
      </c>
      <c r="C8" t="s">
        <v>120</v>
      </c>
    </row>
    <row r="9" spans="1:3" x14ac:dyDescent="0.35">
      <c r="A9" t="s">
        <v>40</v>
      </c>
      <c r="B9" t="s">
        <v>10</v>
      </c>
      <c r="C9" t="s">
        <v>79</v>
      </c>
    </row>
    <row r="10" spans="1:3" x14ac:dyDescent="0.35">
      <c r="A10" t="s">
        <v>41</v>
      </c>
      <c r="B10" t="s">
        <v>10</v>
      </c>
      <c r="C10" t="s">
        <v>28</v>
      </c>
    </row>
    <row r="11" spans="1:3" x14ac:dyDescent="0.35">
      <c r="A11" s="3" t="s">
        <v>45</v>
      </c>
      <c r="B11" s="3" t="s">
        <v>11</v>
      </c>
      <c r="C11" s="3" t="s">
        <v>78</v>
      </c>
    </row>
    <row r="15" spans="1:3" x14ac:dyDescent="0.35">
      <c r="A15" t="s">
        <v>85</v>
      </c>
    </row>
    <row r="16" spans="1:3" x14ac:dyDescent="0.35">
      <c r="A16" t="s">
        <v>13</v>
      </c>
      <c r="B16" t="s">
        <v>14</v>
      </c>
      <c r="C16" t="s">
        <v>15</v>
      </c>
    </row>
    <row r="17" spans="1:3" x14ac:dyDescent="0.35">
      <c r="A17" t="s">
        <v>34</v>
      </c>
      <c r="B17" t="s">
        <v>11</v>
      </c>
      <c r="C17" t="s">
        <v>53</v>
      </c>
    </row>
    <row r="18" spans="1:3" x14ac:dyDescent="0.35">
      <c r="A18" t="s">
        <v>36</v>
      </c>
      <c r="B18" t="s">
        <v>10</v>
      </c>
      <c r="C18" t="s">
        <v>116</v>
      </c>
    </row>
    <row r="19" spans="1:3" x14ac:dyDescent="0.35">
      <c r="A19" t="s">
        <v>37</v>
      </c>
      <c r="B19" t="s">
        <v>10</v>
      </c>
      <c r="C19" t="s">
        <v>74</v>
      </c>
    </row>
    <row r="20" spans="1:3" x14ac:dyDescent="0.35">
      <c r="A20" t="s">
        <v>38</v>
      </c>
      <c r="B20" t="s">
        <v>10</v>
      </c>
      <c r="C20" t="s">
        <v>54</v>
      </c>
    </row>
    <row r="21" spans="1:3" x14ac:dyDescent="0.35">
      <c r="A21" t="s">
        <v>39</v>
      </c>
      <c r="B21" t="s">
        <v>11</v>
      </c>
      <c r="C21" t="s">
        <v>55</v>
      </c>
    </row>
    <row r="22" spans="1:3" x14ac:dyDescent="0.35">
      <c r="A22" t="s">
        <v>40</v>
      </c>
      <c r="B22" t="s">
        <v>10</v>
      </c>
      <c r="C22" t="s">
        <v>56</v>
      </c>
    </row>
    <row r="23" spans="1:3" x14ac:dyDescent="0.35">
      <c r="A23" t="s">
        <v>41</v>
      </c>
      <c r="B23" t="s">
        <v>10</v>
      </c>
      <c r="C23" t="s">
        <v>57</v>
      </c>
    </row>
    <row r="24" spans="1:3" x14ac:dyDescent="0.35">
      <c r="A24" s="3" t="s">
        <v>45</v>
      </c>
      <c r="B24" s="3" t="s">
        <v>11</v>
      </c>
      <c r="C24" s="3" t="s">
        <v>58</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0695E-9CA4-4CC6-9791-C0270B7E5F82}">
  <dimension ref="A1:C23"/>
  <sheetViews>
    <sheetView workbookViewId="0">
      <selection activeCell="B4" sqref="B4:B11"/>
    </sheetView>
  </sheetViews>
  <sheetFormatPr defaultRowHeight="14.5" x14ac:dyDescent="0.35"/>
  <cols>
    <col min="1" max="1" width="20" customWidth="1"/>
    <col min="2" max="2" width="16.36328125" customWidth="1"/>
    <col min="3" max="3" width="29" customWidth="1"/>
  </cols>
  <sheetData>
    <row r="1" spans="1:3" x14ac:dyDescent="0.35">
      <c r="A1" t="s">
        <v>29</v>
      </c>
    </row>
    <row r="2" spans="1:3" x14ac:dyDescent="0.35">
      <c r="A2" t="s">
        <v>84</v>
      </c>
    </row>
    <row r="3" spans="1:3" x14ac:dyDescent="0.35">
      <c r="A3" t="s">
        <v>13</v>
      </c>
      <c r="B3" t="s">
        <v>14</v>
      </c>
      <c r="C3" t="s">
        <v>15</v>
      </c>
    </row>
    <row r="4" spans="1:3" x14ac:dyDescent="0.35">
      <c r="A4" t="s">
        <v>34</v>
      </c>
      <c r="B4" t="s">
        <v>11</v>
      </c>
      <c r="C4" t="s">
        <v>114</v>
      </c>
    </row>
    <row r="5" spans="1:3" x14ac:dyDescent="0.35">
      <c r="A5" t="s">
        <v>36</v>
      </c>
      <c r="B5" t="s">
        <v>10</v>
      </c>
      <c r="C5" t="s">
        <v>122</v>
      </c>
    </row>
    <row r="6" spans="1:3" x14ac:dyDescent="0.35">
      <c r="A6" t="s">
        <v>37</v>
      </c>
      <c r="B6" t="s">
        <v>10</v>
      </c>
      <c r="C6" t="s">
        <v>121</v>
      </c>
    </row>
    <row r="7" spans="1:3" x14ac:dyDescent="0.35">
      <c r="A7" t="s">
        <v>38</v>
      </c>
      <c r="B7" t="s">
        <v>9</v>
      </c>
      <c r="C7" t="s">
        <v>123</v>
      </c>
    </row>
    <row r="8" spans="1:3" x14ac:dyDescent="0.35">
      <c r="A8" t="s">
        <v>39</v>
      </c>
      <c r="B8" t="s">
        <v>11</v>
      </c>
      <c r="C8" t="s">
        <v>124</v>
      </c>
    </row>
    <row r="9" spans="1:3" x14ac:dyDescent="0.35">
      <c r="A9" t="s">
        <v>40</v>
      </c>
      <c r="B9" t="s">
        <v>10</v>
      </c>
      <c r="C9" t="s">
        <v>80</v>
      </c>
    </row>
    <row r="10" spans="1:3" x14ac:dyDescent="0.35">
      <c r="A10" t="s">
        <v>41</v>
      </c>
      <c r="B10" t="s">
        <v>10</v>
      </c>
      <c r="C10" t="s">
        <v>30</v>
      </c>
    </row>
    <row r="11" spans="1:3" x14ac:dyDescent="0.35">
      <c r="A11" s="3" t="s">
        <v>45</v>
      </c>
      <c r="B11" s="3" t="s">
        <v>11</v>
      </c>
      <c r="C11" s="3" t="s">
        <v>31</v>
      </c>
    </row>
    <row r="14" spans="1:3" x14ac:dyDescent="0.35">
      <c r="A14" t="s">
        <v>85</v>
      </c>
    </row>
    <row r="15" spans="1:3" x14ac:dyDescent="0.35">
      <c r="A15" t="s">
        <v>13</v>
      </c>
      <c r="B15" t="s">
        <v>14</v>
      </c>
      <c r="C15" t="s">
        <v>15</v>
      </c>
    </row>
    <row r="16" spans="1:3" x14ac:dyDescent="0.35">
      <c r="A16" t="s">
        <v>34</v>
      </c>
      <c r="B16" t="s">
        <v>11</v>
      </c>
      <c r="C16" t="s">
        <v>75</v>
      </c>
    </row>
    <row r="17" spans="1:3" x14ac:dyDescent="0.35">
      <c r="A17" t="s">
        <v>36</v>
      </c>
      <c r="B17" t="s">
        <v>10</v>
      </c>
      <c r="C17" t="s">
        <v>59</v>
      </c>
    </row>
    <row r="18" spans="1:3" x14ac:dyDescent="0.35">
      <c r="A18" t="s">
        <v>37</v>
      </c>
      <c r="B18" t="s">
        <v>10</v>
      </c>
      <c r="C18" t="s">
        <v>60</v>
      </c>
    </row>
    <row r="19" spans="1:3" x14ac:dyDescent="0.35">
      <c r="A19" t="s">
        <v>38</v>
      </c>
      <c r="B19" t="s">
        <v>10</v>
      </c>
      <c r="C19" t="s">
        <v>61</v>
      </c>
    </row>
    <row r="20" spans="1:3" x14ac:dyDescent="0.35">
      <c r="A20" t="s">
        <v>39</v>
      </c>
      <c r="B20" t="s">
        <v>11</v>
      </c>
      <c r="C20" t="s">
        <v>62</v>
      </c>
    </row>
    <row r="21" spans="1:3" x14ac:dyDescent="0.35">
      <c r="A21" t="s">
        <v>40</v>
      </c>
      <c r="B21" t="s">
        <v>10</v>
      </c>
      <c r="C21" t="s">
        <v>63</v>
      </c>
    </row>
    <row r="22" spans="1:3" x14ac:dyDescent="0.35">
      <c r="A22" t="s">
        <v>41</v>
      </c>
      <c r="B22" t="s">
        <v>10</v>
      </c>
      <c r="C22" t="s">
        <v>64</v>
      </c>
    </row>
    <row r="23" spans="1:3" x14ac:dyDescent="0.35">
      <c r="A23" s="3" t="s">
        <v>45</v>
      </c>
      <c r="B23" s="3" t="s">
        <v>11</v>
      </c>
      <c r="C23" s="3" t="s">
        <v>65</v>
      </c>
    </row>
  </sheetData>
  <pageMargins left="0.7" right="0.7" top="0.75" bottom="0.75" header="0.3" footer="0.3"/>
  <tableParts count="2">
    <tablePart r:id="rId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04F0B-FF03-4D29-9FCA-E03AD2CA612A}">
  <dimension ref="A1:C23"/>
  <sheetViews>
    <sheetView zoomScaleNormal="100" workbookViewId="0">
      <selection activeCell="B4" sqref="B4:B10"/>
    </sheetView>
  </sheetViews>
  <sheetFormatPr defaultRowHeight="14.5" x14ac:dyDescent="0.35"/>
  <cols>
    <col min="1" max="1" width="32.08984375" customWidth="1"/>
    <col min="2" max="2" width="12" customWidth="1"/>
    <col min="3" max="3" width="57" customWidth="1"/>
  </cols>
  <sheetData>
    <row r="1" spans="1:3" x14ac:dyDescent="0.35">
      <c r="A1" t="s">
        <v>32</v>
      </c>
    </row>
    <row r="2" spans="1:3" x14ac:dyDescent="0.35">
      <c r="A2" t="s">
        <v>84</v>
      </c>
    </row>
    <row r="3" spans="1:3" x14ac:dyDescent="0.35">
      <c r="A3" s="3" t="s">
        <v>13</v>
      </c>
      <c r="B3" s="3" t="s">
        <v>14</v>
      </c>
      <c r="C3" s="3" t="s">
        <v>15</v>
      </c>
    </row>
    <row r="4" spans="1:3" x14ac:dyDescent="0.35">
      <c r="A4" t="s">
        <v>34</v>
      </c>
      <c r="B4" t="s">
        <v>11</v>
      </c>
      <c r="C4" t="s">
        <v>83</v>
      </c>
    </row>
    <row r="5" spans="1:3" x14ac:dyDescent="0.35">
      <c r="A5" t="s">
        <v>36</v>
      </c>
      <c r="B5" t="s">
        <v>10</v>
      </c>
      <c r="C5" t="s">
        <v>117</v>
      </c>
    </row>
    <row r="6" spans="1:3" x14ac:dyDescent="0.35">
      <c r="A6" t="s">
        <v>37</v>
      </c>
      <c r="B6" t="s">
        <v>10</v>
      </c>
      <c r="C6" t="s">
        <v>127</v>
      </c>
    </row>
    <row r="7" spans="1:3" x14ac:dyDescent="0.35">
      <c r="A7" t="s">
        <v>38</v>
      </c>
      <c r="B7" t="s">
        <v>9</v>
      </c>
      <c r="C7" t="s">
        <v>125</v>
      </c>
    </row>
    <row r="8" spans="1:3" x14ac:dyDescent="0.35">
      <c r="A8" t="s">
        <v>39</v>
      </c>
      <c r="B8" t="s">
        <v>11</v>
      </c>
      <c r="C8" t="s">
        <v>126</v>
      </c>
    </row>
    <row r="9" spans="1:3" x14ac:dyDescent="0.35">
      <c r="A9" t="s">
        <v>40</v>
      </c>
      <c r="B9" t="s">
        <v>10</v>
      </c>
      <c r="C9" t="s">
        <v>81</v>
      </c>
    </row>
    <row r="10" spans="1:3" x14ac:dyDescent="0.35">
      <c r="A10" t="s">
        <v>41</v>
      </c>
      <c r="B10" t="s">
        <v>10</v>
      </c>
      <c r="C10" t="s">
        <v>82</v>
      </c>
    </row>
    <row r="11" spans="1:3" x14ac:dyDescent="0.35">
      <c r="A11" s="3" t="s">
        <v>45</v>
      </c>
      <c r="B11" s="3" t="s">
        <v>11</v>
      </c>
      <c r="C11" s="3" t="s">
        <v>33</v>
      </c>
    </row>
    <row r="14" spans="1:3" x14ac:dyDescent="0.35">
      <c r="A14" t="s">
        <v>85</v>
      </c>
    </row>
    <row r="15" spans="1:3" x14ac:dyDescent="0.35">
      <c r="A15" s="3" t="s">
        <v>13</v>
      </c>
      <c r="B15" s="3" t="s">
        <v>14</v>
      </c>
      <c r="C15" s="3" t="s">
        <v>15</v>
      </c>
    </row>
    <row r="16" spans="1:3" x14ac:dyDescent="0.35">
      <c r="A16" t="s">
        <v>34</v>
      </c>
      <c r="B16" s="3" t="s">
        <v>35</v>
      </c>
      <c r="C16" t="s">
        <v>115</v>
      </c>
    </row>
    <row r="17" spans="1:3" x14ac:dyDescent="0.35">
      <c r="A17" t="s">
        <v>36</v>
      </c>
      <c r="B17" t="s">
        <v>10</v>
      </c>
      <c r="C17" t="s">
        <v>66</v>
      </c>
    </row>
    <row r="18" spans="1:3" x14ac:dyDescent="0.35">
      <c r="A18" t="s">
        <v>37</v>
      </c>
      <c r="B18" t="s">
        <v>10</v>
      </c>
      <c r="C18" t="s">
        <v>67</v>
      </c>
    </row>
    <row r="19" spans="1:3" x14ac:dyDescent="0.35">
      <c r="A19" t="s">
        <v>38</v>
      </c>
      <c r="B19" t="s">
        <v>10</v>
      </c>
      <c r="C19" t="s">
        <v>68</v>
      </c>
    </row>
    <row r="20" spans="1:3" x14ac:dyDescent="0.35">
      <c r="A20" t="s">
        <v>39</v>
      </c>
      <c r="B20" t="s">
        <v>11</v>
      </c>
      <c r="C20" t="s">
        <v>69</v>
      </c>
    </row>
    <row r="21" spans="1:3" x14ac:dyDescent="0.35">
      <c r="A21" t="s">
        <v>40</v>
      </c>
      <c r="B21" t="s">
        <v>11</v>
      </c>
      <c r="C21" t="s">
        <v>70</v>
      </c>
    </row>
    <row r="22" spans="1:3" x14ac:dyDescent="0.35">
      <c r="A22" t="s">
        <v>41</v>
      </c>
      <c r="B22" t="s">
        <v>10</v>
      </c>
      <c r="C22" t="s">
        <v>71</v>
      </c>
    </row>
    <row r="23" spans="1:3" x14ac:dyDescent="0.35">
      <c r="A23" s="3" t="s">
        <v>45</v>
      </c>
      <c r="B23" s="3" t="s">
        <v>35</v>
      </c>
      <c r="C23" s="3" t="s">
        <v>72</v>
      </c>
    </row>
  </sheetData>
  <pageMargins left="0.7" right="0.7" top="0.75" bottom="0.75" header="0.3" footer="0.3"/>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Sheet 1</vt:lpstr>
      <vt:lpstr>1 Quality-of-Life</vt:lpstr>
      <vt:lpstr>2 Respiratory Symptoms</vt:lpstr>
      <vt:lpstr>3 Spirometry</vt:lpstr>
      <vt:lpstr>4 Immunologic &amp; Oxidative Bioma</vt:lpstr>
      <vt:lpstr>5 Hospitalization &amp; Oxygen rate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shiny</dc:creator>
  <cp:lastModifiedBy>Fatemeh Rafiei</cp:lastModifiedBy>
  <dcterms:created xsi:type="dcterms:W3CDTF">2026-01-21T12:06:18Z</dcterms:created>
  <dcterms:modified xsi:type="dcterms:W3CDTF">2026-05-28T09:24:25Z</dcterms:modified>
</cp:coreProperties>
</file>